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comments16.xml" ContentType="application/vnd.openxmlformats-officedocument.spreadsheetml.comments+xml"/>
  <Override PartName="/xl/threadedComments/threadedComment16.xml" ContentType="application/vnd.ms-excel.threadedcomments+xml"/>
  <Override PartName="/xl/comments17.xml" ContentType="application/vnd.openxmlformats-officedocument.spreadsheetml.comments+xml"/>
  <Override PartName="/xl/threadedComments/threadedComment17.xml" ContentType="application/vnd.ms-excel.threadedcomments+xml"/>
  <Override PartName="/xl/comments18.xml" ContentType="application/vnd.openxmlformats-officedocument.spreadsheetml.comments+xml"/>
  <Override PartName="/xl/threadedComments/threadedComment18.xml" ContentType="application/vnd.ms-excel.threadedcomments+xml"/>
  <Override PartName="/xl/comments19.xml" ContentType="application/vnd.openxmlformats-officedocument.spreadsheetml.comments+xml"/>
  <Override PartName="/xl/threadedComments/threadedComment19.xml" ContentType="application/vnd.ms-excel.threadedcomments+xml"/>
  <Override PartName="/xl/comments20.xml" ContentType="application/vnd.openxmlformats-officedocument.spreadsheetml.comments+xml"/>
  <Override PartName="/xl/threadedComments/threadedComment20.xml" ContentType="application/vnd.ms-excel.threadedcomments+xml"/>
  <Override PartName="/xl/comments21.xml" ContentType="application/vnd.openxmlformats-officedocument.spreadsheetml.comments+xml"/>
  <Override PartName="/xl/threadedComments/threadedComment21.xml" ContentType="application/vnd.ms-excel.threadedcomments+xml"/>
  <Override PartName="/xl/comments22.xml" ContentType="application/vnd.openxmlformats-officedocument.spreadsheetml.comments+xml"/>
  <Override PartName="/xl/threadedComments/threadedComment2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3 Q4 Nov.1\For Submission\"/>
    </mc:Choice>
  </mc:AlternateContent>
  <xr:revisionPtr revIDLastSave="0" documentId="13_ncr:1_{FEAAECD8-304D-4703-ABC2-F8C60244CCEE}" xr6:coauthVersionLast="47" xr6:coauthVersionMax="47" xr10:uidLastSave="{00000000-0000-0000-0000-000000000000}"/>
  <bookViews>
    <workbookView xWindow="-120" yWindow="-120" windowWidth="24240" windowHeight="13140" xr2:uid="{74BE0637-F209-4D8B-87EE-A106EF37F016}"/>
  </bookViews>
  <sheets>
    <sheet name="BKD" sheetId="9" r:id="rId1"/>
    <sheet name="BAR" sheetId="1" r:id="rId2"/>
    <sheet name="BG" sheetId="2" r:id="rId3"/>
    <sheet name="CH" sheetId="3" r:id="rId4"/>
    <sheet name="DIX" sheetId="4" r:id="rId5"/>
    <sheet name="DOM" sheetId="5" r:id="rId6"/>
    <sheet name="ELA" sheetId="6" r:id="rId7"/>
    <sheet name="HR" sheetId="7" r:id="rId8"/>
    <sheet name="KRV" sheetId="8" r:id="rId9"/>
    <sheet name="LIV" sheetId="10" r:id="rId10"/>
    <sheet name="LAS" sheetId="11" r:id="rId11"/>
    <sheet name="LAR" sheetId="12" r:id="rId12"/>
    <sheet name="PVP" sheetId="13" r:id="rId13"/>
    <sheet name="MRL" sheetId="14" r:id="rId14"/>
    <sheet name="ORO" sheetId="15" r:id="rId15"/>
    <sheet name="SVR" sheetId="16" r:id="rId16"/>
    <sheet name="SEL" sheetId="17" r:id="rId17"/>
    <sheet name="STK" sheetId="18" r:id="rId18"/>
    <sheet name="TRV" sheetId="19" r:id="rId19"/>
    <sheet name="VIS" sheetId="20" r:id="rId20"/>
    <sheet name="WLK" sheetId="21" r:id="rId21"/>
    <sheet name="WIL" sheetId="22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xlnm._FilterDatabase" localSheetId="1" hidden="1">BAR!$A$1:$K$53</definedName>
    <definedName name="_xlnm._FilterDatabase" localSheetId="2" hidden="1">BG!$A$1:$K$53</definedName>
    <definedName name="_xlnm._FilterDatabase" localSheetId="0" hidden="1">BKD!$A$1:$K$53</definedName>
    <definedName name="_xlnm._FilterDatabase" localSheetId="3" hidden="1">CH!$A$1:$K$53</definedName>
    <definedName name="_xlnm._FilterDatabase" localSheetId="4" hidden="1">DIX!$A$1:$K$53</definedName>
    <definedName name="_xlnm._FilterDatabase" localSheetId="5" hidden="1">DOM!$A$1:$K$53</definedName>
    <definedName name="_xlnm._FilterDatabase" localSheetId="6" hidden="1">ELA!$A$1:$K$53</definedName>
    <definedName name="_xlnm._FilterDatabase" localSheetId="7" hidden="1">HR!$A$1:$K$53</definedName>
    <definedName name="_xlnm._FilterDatabase" localSheetId="8" hidden="1">KRV!$A$1:$K$53</definedName>
    <definedName name="_xlnm._FilterDatabase" localSheetId="11" hidden="1">LAR!$A$1:$K$54</definedName>
    <definedName name="_xlnm._FilterDatabase" localSheetId="10" hidden="1">LAS!$A$1:$K$53</definedName>
    <definedName name="_xlnm._FilterDatabase" localSheetId="9" hidden="1">LIV!$A$1:$K$53</definedName>
    <definedName name="_xlnm._FilterDatabase" localSheetId="13" hidden="1">MRL!$A$1:$K$53</definedName>
    <definedName name="_xlnm._FilterDatabase" localSheetId="14" hidden="1">ORO!$A$1:$K$53</definedName>
    <definedName name="_xlnm._FilterDatabase" localSheetId="12" hidden="1">PVP!$A$1:$K$51</definedName>
    <definedName name="_xlnm._FilterDatabase" localSheetId="16" hidden="1">SEL!$A$1:$K$55</definedName>
    <definedName name="_xlnm._FilterDatabase" localSheetId="17" hidden="1">STK!$A$1:$K$53</definedName>
    <definedName name="_xlnm._FilterDatabase" localSheetId="15" hidden="1">SVR!$A$1:$K$53</definedName>
    <definedName name="_xlnm._FilterDatabase" localSheetId="18" hidden="1">TRV!$A$1:$K$53</definedName>
    <definedName name="_xlnm._FilterDatabase" localSheetId="19" hidden="1">VIS!$A$1:$K$53</definedName>
    <definedName name="_xlnm._FilterDatabase" localSheetId="21" hidden="1">WIL!$A$1:$K$53</definedName>
    <definedName name="_xlnm._FilterDatabase" localSheetId="20" hidden="1">WLK!$A$1:$K$53</definedName>
    <definedName name="CAP" localSheetId="2">#REF!</definedName>
    <definedName name="CAP" localSheetId="0">#REF!</definedName>
    <definedName name="CAP" localSheetId="3">#REF!</definedName>
    <definedName name="CAP" localSheetId="4">#REF!</definedName>
    <definedName name="CAP" localSheetId="5">#REF!</definedName>
    <definedName name="CAP" localSheetId="6">#REF!</definedName>
    <definedName name="CAP" localSheetId="7">#REF!</definedName>
    <definedName name="CAP" localSheetId="8">#REF!</definedName>
    <definedName name="CAP" localSheetId="10">#REF!</definedName>
    <definedName name="CAP" localSheetId="9">#REF!</definedName>
    <definedName name="CAP" localSheetId="13">#REF!</definedName>
    <definedName name="CAP" localSheetId="14">#REF!</definedName>
    <definedName name="CAP" localSheetId="12">#REF!</definedName>
    <definedName name="CAP" localSheetId="16">#REF!</definedName>
    <definedName name="CAP" localSheetId="17">#REF!</definedName>
    <definedName name="CAP" localSheetId="15">#REF!</definedName>
    <definedName name="CAP" localSheetId="18">#REF!</definedName>
    <definedName name="CAP" localSheetId="19">#REF!</definedName>
    <definedName name="CAP" localSheetId="21">#REF!</definedName>
    <definedName name="CAP" localSheetId="20">#REF!</definedName>
    <definedName name="CAP">#REF!</definedName>
    <definedName name="Non_CAP" localSheetId="2">#REF!</definedName>
    <definedName name="Non_CAP" localSheetId="0">#REF!</definedName>
    <definedName name="Non_CAP" localSheetId="3">#REF!</definedName>
    <definedName name="Non_CAP" localSheetId="4">#REF!</definedName>
    <definedName name="Non_CAP" localSheetId="5">#REF!</definedName>
    <definedName name="Non_CAP" localSheetId="6">#REF!</definedName>
    <definedName name="Non_CAP" localSheetId="7">#REF!</definedName>
    <definedName name="Non_CAP" localSheetId="8">#REF!</definedName>
    <definedName name="Non_CAP" localSheetId="10">#REF!</definedName>
    <definedName name="Non_CAP" localSheetId="9">#REF!</definedName>
    <definedName name="Non_CAP" localSheetId="13">#REF!</definedName>
    <definedName name="Non_CAP" localSheetId="14">#REF!</definedName>
    <definedName name="Non_CAP" localSheetId="12">#REF!</definedName>
    <definedName name="Non_CAP" localSheetId="16">#REF!</definedName>
    <definedName name="Non_CAP" localSheetId="17">#REF!</definedName>
    <definedName name="Non_CAP" localSheetId="15">#REF!</definedName>
    <definedName name="Non_CAP" localSheetId="18">#REF!</definedName>
    <definedName name="Non_CAP" localSheetId="19">#REF!</definedName>
    <definedName name="Non_CAP" localSheetId="21">#REF!</definedName>
    <definedName name="Non_CAP" localSheetId="20">#REF!</definedName>
    <definedName name="Non_CAP">#REF!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22" l="1"/>
  <c r="N8" i="22"/>
  <c r="F8" i="22"/>
  <c r="Q7" i="22"/>
  <c r="P7" i="22"/>
  <c r="O7" i="22"/>
  <c r="N7" i="22"/>
  <c r="Q6" i="22"/>
  <c r="P6" i="22"/>
  <c r="O6" i="22"/>
  <c r="N6" i="22"/>
  <c r="Q5" i="22"/>
  <c r="P5" i="22"/>
  <c r="N5" i="22"/>
  <c r="Q4" i="22"/>
  <c r="P4" i="22"/>
  <c r="O4" i="22"/>
  <c r="N4" i="22"/>
  <c r="E4" i="22"/>
  <c r="F9" i="22" s="1"/>
  <c r="C2" i="22"/>
  <c r="E54" i="21"/>
  <c r="F9" i="21"/>
  <c r="N8" i="21"/>
  <c r="Q7" i="21"/>
  <c r="P7" i="21"/>
  <c r="O7" i="21"/>
  <c r="N7" i="21"/>
  <c r="Q6" i="21"/>
  <c r="P6" i="21"/>
  <c r="O6" i="21"/>
  <c r="N6" i="21"/>
  <c r="Q5" i="21"/>
  <c r="P5" i="21"/>
  <c r="N5" i="21"/>
  <c r="Q4" i="21"/>
  <c r="P4" i="21"/>
  <c r="O4" i="21"/>
  <c r="N4" i="21"/>
  <c r="E4" i="21"/>
  <c r="F6" i="21" s="1"/>
  <c r="C2" i="21"/>
  <c r="E54" i="20"/>
  <c r="F9" i="20"/>
  <c r="O8" i="20" s="1"/>
  <c r="N8" i="20"/>
  <c r="F8" i="20"/>
  <c r="F54" i="20" s="1"/>
  <c r="Q7" i="20"/>
  <c r="P7" i="20"/>
  <c r="O7" i="20"/>
  <c r="N7" i="20"/>
  <c r="Q6" i="20"/>
  <c r="P6" i="20"/>
  <c r="O6" i="20"/>
  <c r="N6" i="20"/>
  <c r="Q5" i="20"/>
  <c r="P5" i="20"/>
  <c r="O5" i="20"/>
  <c r="N5" i="20"/>
  <c r="Q4" i="20"/>
  <c r="P4" i="20"/>
  <c r="O4" i="20"/>
  <c r="N4" i="20"/>
  <c r="E4" i="20"/>
  <c r="C2" i="20"/>
  <c r="E54" i="19"/>
  <c r="F9" i="19"/>
  <c r="N8" i="19"/>
  <c r="Q7" i="19"/>
  <c r="P7" i="19"/>
  <c r="O7" i="19"/>
  <c r="N7" i="19"/>
  <c r="Q6" i="19"/>
  <c r="P6" i="19"/>
  <c r="O6" i="19"/>
  <c r="N6" i="19"/>
  <c r="Q5" i="19"/>
  <c r="P5" i="19"/>
  <c r="O5" i="19"/>
  <c r="N5" i="19"/>
  <c r="Q4" i="19"/>
  <c r="P4" i="19"/>
  <c r="O4" i="19"/>
  <c r="N4" i="19"/>
  <c r="E4" i="19"/>
  <c r="F5" i="19" s="1"/>
  <c r="C2" i="19"/>
  <c r="E54" i="18"/>
  <c r="F9" i="18"/>
  <c r="O8" i="18" s="1"/>
  <c r="N8" i="18"/>
  <c r="F8" i="18"/>
  <c r="F54" i="18" s="1"/>
  <c r="Q7" i="18"/>
  <c r="P7" i="18"/>
  <c r="O7" i="18"/>
  <c r="N7" i="18"/>
  <c r="Q6" i="18"/>
  <c r="P6" i="18"/>
  <c r="O6" i="18"/>
  <c r="N6" i="18"/>
  <c r="Q5" i="18"/>
  <c r="P5" i="18"/>
  <c r="O5" i="18"/>
  <c r="N5" i="18"/>
  <c r="Q4" i="18"/>
  <c r="P4" i="18"/>
  <c r="O4" i="18"/>
  <c r="N4" i="18"/>
  <c r="E4" i="18"/>
  <c r="C2" i="18"/>
  <c r="E56" i="17"/>
  <c r="N10" i="17"/>
  <c r="Q9" i="17"/>
  <c r="P9" i="17"/>
  <c r="O9" i="17"/>
  <c r="N9" i="17"/>
  <c r="Q8" i="17"/>
  <c r="P8" i="17"/>
  <c r="O8" i="17"/>
  <c r="N8" i="17"/>
  <c r="F8" i="17"/>
  <c r="Q5" i="17"/>
  <c r="P5" i="17"/>
  <c r="N5" i="17"/>
  <c r="Q4" i="17"/>
  <c r="P4" i="17"/>
  <c r="O4" i="17"/>
  <c r="N4" i="17"/>
  <c r="E4" i="17"/>
  <c r="F9" i="17" s="1"/>
  <c r="C2" i="17"/>
  <c r="O8" i="22" l="1"/>
  <c r="G10" i="22"/>
  <c r="F54" i="22"/>
  <c r="O5" i="22"/>
  <c r="F10" i="21"/>
  <c r="O5" i="21"/>
  <c r="G10" i="20"/>
  <c r="G6" i="19"/>
  <c r="F54" i="19"/>
  <c r="O8" i="19"/>
  <c r="G10" i="18"/>
  <c r="G10" i="17"/>
  <c r="H13" i="17" s="1"/>
  <c r="O10" i="17"/>
  <c r="F56" i="17"/>
  <c r="O5" i="17"/>
  <c r="E54" i="16"/>
  <c r="F9" i="16"/>
  <c r="O8" i="16" s="1"/>
  <c r="N8" i="16"/>
  <c r="F8" i="16"/>
  <c r="O5" i="16" s="1"/>
  <c r="Q7" i="16"/>
  <c r="P7" i="16"/>
  <c r="O7" i="16"/>
  <c r="N7" i="16"/>
  <c r="Q6" i="16"/>
  <c r="P6" i="16"/>
  <c r="O6" i="16"/>
  <c r="N6" i="16"/>
  <c r="Q5" i="16"/>
  <c r="P5" i="16"/>
  <c r="N5" i="16"/>
  <c r="Q4" i="16"/>
  <c r="P4" i="16"/>
  <c r="O4" i="16"/>
  <c r="N4" i="16"/>
  <c r="E4" i="16"/>
  <c r="C2" i="16"/>
  <c r="E54" i="15"/>
  <c r="N8" i="15"/>
  <c r="F8" i="15"/>
  <c r="Q7" i="15"/>
  <c r="P7" i="15"/>
  <c r="O7" i="15"/>
  <c r="N7" i="15"/>
  <c r="Q6" i="15"/>
  <c r="P6" i="15"/>
  <c r="O6" i="15"/>
  <c r="N6" i="15"/>
  <c r="Q5" i="15"/>
  <c r="P5" i="15"/>
  <c r="N5" i="15"/>
  <c r="Q4" i="15"/>
  <c r="P4" i="15"/>
  <c r="O4" i="15"/>
  <c r="N4" i="15"/>
  <c r="E4" i="15"/>
  <c r="F9" i="15" s="1"/>
  <c r="O8" i="15" s="1"/>
  <c r="C2" i="15"/>
  <c r="E54" i="14"/>
  <c r="F9" i="14"/>
  <c r="O8" i="14" s="1"/>
  <c r="N8" i="14"/>
  <c r="F8" i="14"/>
  <c r="Q7" i="14"/>
  <c r="P7" i="14"/>
  <c r="O7" i="14"/>
  <c r="N7" i="14"/>
  <c r="Q6" i="14"/>
  <c r="P6" i="14"/>
  <c r="O6" i="14"/>
  <c r="N6" i="14"/>
  <c r="Q5" i="14"/>
  <c r="P5" i="14"/>
  <c r="O5" i="14"/>
  <c r="N5" i="14"/>
  <c r="Q4" i="14"/>
  <c r="P4" i="14"/>
  <c r="O4" i="14"/>
  <c r="N4" i="14"/>
  <c r="E4" i="14"/>
  <c r="C2" i="14"/>
  <c r="E52" i="13"/>
  <c r="O8" i="13"/>
  <c r="N8" i="13"/>
  <c r="Q7" i="13"/>
  <c r="P7" i="13"/>
  <c r="O7" i="13"/>
  <c r="N7" i="13"/>
  <c r="Q6" i="13"/>
  <c r="P6" i="13"/>
  <c r="O6" i="13"/>
  <c r="N6" i="13"/>
  <c r="Q5" i="13"/>
  <c r="P5" i="13"/>
  <c r="O5" i="13"/>
  <c r="N5" i="13"/>
  <c r="F5" i="13"/>
  <c r="G6" i="13" s="1"/>
  <c r="Q4" i="13"/>
  <c r="P4" i="13"/>
  <c r="O4" i="13"/>
  <c r="N4" i="13"/>
  <c r="C2" i="13"/>
  <c r="E55" i="12"/>
  <c r="N9" i="12"/>
  <c r="Q8" i="12"/>
  <c r="P8" i="12"/>
  <c r="O8" i="12"/>
  <c r="N8" i="12"/>
  <c r="F8" i="12"/>
  <c r="Q6" i="12"/>
  <c r="P6" i="12"/>
  <c r="O6" i="12"/>
  <c r="N6" i="12"/>
  <c r="Q5" i="12"/>
  <c r="P5" i="12"/>
  <c r="N5" i="12"/>
  <c r="Q4" i="12"/>
  <c r="P4" i="12"/>
  <c r="O4" i="12"/>
  <c r="N4" i="12"/>
  <c r="E4" i="12"/>
  <c r="F6" i="12" s="1"/>
  <c r="C2" i="12"/>
  <c r="F9" i="11"/>
  <c r="O5" i="11" s="1"/>
  <c r="N8" i="11"/>
  <c r="Q7" i="11"/>
  <c r="P7" i="11"/>
  <c r="O7" i="11"/>
  <c r="N7" i="11"/>
  <c r="Q6" i="11"/>
  <c r="P6" i="11"/>
  <c r="O6" i="11"/>
  <c r="N6" i="11"/>
  <c r="Q5" i="11"/>
  <c r="P5" i="11"/>
  <c r="Q4" i="11"/>
  <c r="P4" i="11"/>
  <c r="O4" i="11"/>
  <c r="N4" i="11"/>
  <c r="E4" i="11"/>
  <c r="E6" i="11" s="1"/>
  <c r="C2" i="11"/>
  <c r="E54" i="10"/>
  <c r="N8" i="10"/>
  <c r="F8" i="10"/>
  <c r="Q7" i="10"/>
  <c r="P7" i="10"/>
  <c r="O7" i="10"/>
  <c r="N7" i="10"/>
  <c r="Q6" i="10"/>
  <c r="P6" i="10"/>
  <c r="O6" i="10"/>
  <c r="N6" i="10"/>
  <c r="Q5" i="10"/>
  <c r="P5" i="10"/>
  <c r="N5" i="10"/>
  <c r="Q4" i="10"/>
  <c r="P4" i="10"/>
  <c r="O4" i="10"/>
  <c r="N4" i="10"/>
  <c r="E4" i="10"/>
  <c r="C2" i="10"/>
  <c r="E54" i="9"/>
  <c r="F9" i="9"/>
  <c r="O8" i="9" s="1"/>
  <c r="N8" i="9"/>
  <c r="F8" i="9"/>
  <c r="O5" i="9" s="1"/>
  <c r="Q7" i="9"/>
  <c r="P7" i="9"/>
  <c r="O7" i="9"/>
  <c r="N7" i="9"/>
  <c r="Q6" i="9"/>
  <c r="P6" i="9"/>
  <c r="O6" i="9"/>
  <c r="N6" i="9"/>
  <c r="Q5" i="9"/>
  <c r="P5" i="9"/>
  <c r="N5" i="9"/>
  <c r="Q4" i="9"/>
  <c r="P4" i="9"/>
  <c r="O4" i="9"/>
  <c r="N4" i="9"/>
  <c r="E4" i="9"/>
  <c r="C2" i="9"/>
  <c r="E54" i="8"/>
  <c r="N8" i="8"/>
  <c r="F8" i="8"/>
  <c r="O5" i="8" s="1"/>
  <c r="Q7" i="8"/>
  <c r="P7" i="8"/>
  <c r="O7" i="8"/>
  <c r="N7" i="8"/>
  <c r="Q6" i="8"/>
  <c r="P6" i="8"/>
  <c r="O6" i="8"/>
  <c r="N6" i="8"/>
  <c r="Q5" i="8"/>
  <c r="P5" i="8"/>
  <c r="N5" i="8"/>
  <c r="Q4" i="8"/>
  <c r="P4" i="8"/>
  <c r="O4" i="8"/>
  <c r="N4" i="8"/>
  <c r="E4" i="8"/>
  <c r="F9" i="8" s="1"/>
  <c r="O8" i="8" s="1"/>
  <c r="C2" i="8"/>
  <c r="N8" i="7"/>
  <c r="F8" i="7"/>
  <c r="O5" i="7" s="1"/>
  <c r="Q7" i="7"/>
  <c r="P7" i="7"/>
  <c r="O7" i="7"/>
  <c r="N7" i="7"/>
  <c r="Q6" i="7"/>
  <c r="P6" i="7"/>
  <c r="O6" i="7"/>
  <c r="N6" i="7"/>
  <c r="Q5" i="7"/>
  <c r="P5" i="7"/>
  <c r="Q4" i="7"/>
  <c r="P4" i="7"/>
  <c r="O4" i="7"/>
  <c r="N4" i="7"/>
  <c r="E4" i="7"/>
  <c r="E6" i="7" s="1"/>
  <c r="C2" i="7"/>
  <c r="E54" i="6"/>
  <c r="F9" i="6"/>
  <c r="N8" i="6"/>
  <c r="Q7" i="6"/>
  <c r="P7" i="6"/>
  <c r="O7" i="6"/>
  <c r="N7" i="6"/>
  <c r="Q6" i="6"/>
  <c r="P6" i="6"/>
  <c r="O6" i="6"/>
  <c r="N6" i="6"/>
  <c r="Q5" i="6"/>
  <c r="P5" i="6"/>
  <c r="N5" i="6"/>
  <c r="Q4" i="6"/>
  <c r="P4" i="6"/>
  <c r="O4" i="6"/>
  <c r="N4" i="6"/>
  <c r="E4" i="6"/>
  <c r="F6" i="6" s="1"/>
  <c r="C2" i="6"/>
  <c r="F10" i="5"/>
  <c r="N8" i="5"/>
  <c r="Q7" i="5"/>
  <c r="P7" i="5"/>
  <c r="O7" i="5"/>
  <c r="N7" i="5"/>
  <c r="Q6" i="5"/>
  <c r="P6" i="5"/>
  <c r="O6" i="5"/>
  <c r="N6" i="5"/>
  <c r="Q5" i="5"/>
  <c r="P5" i="5"/>
  <c r="Q4" i="5"/>
  <c r="P4" i="5"/>
  <c r="O4" i="5"/>
  <c r="N4" i="5"/>
  <c r="E4" i="5"/>
  <c r="E6" i="5" s="1"/>
  <c r="C2" i="5"/>
  <c r="E54" i="4"/>
  <c r="N8" i="4"/>
  <c r="F8" i="4"/>
  <c r="O5" i="4" s="1"/>
  <c r="Q7" i="4"/>
  <c r="P7" i="4"/>
  <c r="O7" i="4"/>
  <c r="N7" i="4"/>
  <c r="Q6" i="4"/>
  <c r="P6" i="4"/>
  <c r="O6" i="4"/>
  <c r="N6" i="4"/>
  <c r="Q5" i="4"/>
  <c r="P5" i="4"/>
  <c r="N5" i="4"/>
  <c r="Q4" i="4"/>
  <c r="P4" i="4"/>
  <c r="O4" i="4"/>
  <c r="N4" i="4"/>
  <c r="E4" i="4"/>
  <c r="F9" i="4" s="1"/>
  <c r="O8" i="4" s="1"/>
  <c r="C2" i="4"/>
  <c r="E54" i="3"/>
  <c r="N8" i="3"/>
  <c r="F8" i="3"/>
  <c r="Q7" i="3"/>
  <c r="P7" i="3"/>
  <c r="O7" i="3"/>
  <c r="N7" i="3"/>
  <c r="Q6" i="3"/>
  <c r="P6" i="3"/>
  <c r="O6" i="3"/>
  <c r="N6" i="3"/>
  <c r="Q5" i="3"/>
  <c r="P5" i="3"/>
  <c r="N5" i="3"/>
  <c r="Q4" i="3"/>
  <c r="P4" i="3"/>
  <c r="O4" i="3"/>
  <c r="N4" i="3"/>
  <c r="E4" i="3"/>
  <c r="F9" i="3" s="1"/>
  <c r="O8" i="3" s="1"/>
  <c r="C2" i="3"/>
  <c r="F9" i="2"/>
  <c r="N8" i="2"/>
  <c r="Q7" i="2"/>
  <c r="P7" i="2"/>
  <c r="O7" i="2"/>
  <c r="N7" i="2"/>
  <c r="Q6" i="2"/>
  <c r="P6" i="2"/>
  <c r="O6" i="2"/>
  <c r="N6" i="2"/>
  <c r="Q5" i="2"/>
  <c r="P5" i="2"/>
  <c r="O5" i="2"/>
  <c r="Q4" i="2"/>
  <c r="P4" i="2"/>
  <c r="O4" i="2"/>
  <c r="N4" i="2"/>
  <c r="E4" i="2"/>
  <c r="C2" i="2"/>
  <c r="F9" i="1"/>
  <c r="O5" i="1" s="1"/>
  <c r="N8" i="1"/>
  <c r="Q7" i="1"/>
  <c r="P7" i="1"/>
  <c r="O7" i="1"/>
  <c r="N7" i="1"/>
  <c r="Q6" i="1"/>
  <c r="P6" i="1"/>
  <c r="O6" i="1"/>
  <c r="N6" i="1"/>
  <c r="Q5" i="1"/>
  <c r="P5" i="1"/>
  <c r="Q4" i="1"/>
  <c r="P4" i="1"/>
  <c r="O4" i="1"/>
  <c r="N4" i="1"/>
  <c r="E4" i="1"/>
  <c r="E5" i="1" s="1"/>
  <c r="C2" i="1"/>
  <c r="P8" i="22" l="1"/>
  <c r="G54" i="22"/>
  <c r="H13" i="22"/>
  <c r="O8" i="21"/>
  <c r="G11" i="21"/>
  <c r="F54" i="21"/>
  <c r="P8" i="20"/>
  <c r="G54" i="20"/>
  <c r="H13" i="20"/>
  <c r="G54" i="19"/>
  <c r="H7" i="19"/>
  <c r="P8" i="19"/>
  <c r="G54" i="18"/>
  <c r="P8" i="18"/>
  <c r="H13" i="18"/>
  <c r="F54" i="3"/>
  <c r="H56" i="17"/>
  <c r="Q10" i="17"/>
  <c r="F54" i="15"/>
  <c r="O5" i="3"/>
  <c r="F9" i="10"/>
  <c r="O8" i="10" s="1"/>
  <c r="F54" i="14"/>
  <c r="E6" i="1"/>
  <c r="E54" i="1" s="1"/>
  <c r="F54" i="4"/>
  <c r="F54" i="8"/>
  <c r="O5" i="10"/>
  <c r="O5" i="15"/>
  <c r="G56" i="17"/>
  <c r="P10" i="17"/>
  <c r="G10" i="16"/>
  <c r="H13" i="16"/>
  <c r="F54" i="16"/>
  <c r="G10" i="15"/>
  <c r="G10" i="14"/>
  <c r="H13" i="14" s="1"/>
  <c r="G52" i="13"/>
  <c r="H7" i="13"/>
  <c r="P8" i="13"/>
  <c r="O5" i="12"/>
  <c r="F9" i="12"/>
  <c r="F52" i="13"/>
  <c r="N5" i="11"/>
  <c r="E54" i="11"/>
  <c r="F10" i="11"/>
  <c r="F54" i="11" s="1"/>
  <c r="G10" i="9"/>
  <c r="H13" i="9" s="1"/>
  <c r="F54" i="9"/>
  <c r="G10" i="8"/>
  <c r="H13" i="8" s="1"/>
  <c r="E54" i="7"/>
  <c r="F9" i="7"/>
  <c r="F54" i="7" s="1"/>
  <c r="N5" i="7"/>
  <c r="O5" i="6"/>
  <c r="F10" i="6"/>
  <c r="G11" i="6" s="1"/>
  <c r="N5" i="5"/>
  <c r="E54" i="5"/>
  <c r="F7" i="5"/>
  <c r="G10" i="4"/>
  <c r="G10" i="3"/>
  <c r="E6" i="2"/>
  <c r="F10" i="1"/>
  <c r="G11" i="1" s="1"/>
  <c r="N5" i="1"/>
  <c r="H54" i="22" l="1"/>
  <c r="Q8" i="22"/>
  <c r="G54" i="21"/>
  <c r="P8" i="21"/>
  <c r="H14" i="21"/>
  <c r="H54" i="20"/>
  <c r="Q8" i="20"/>
  <c r="H54" i="19"/>
  <c r="Q8" i="19"/>
  <c r="Q8" i="18"/>
  <c r="H54" i="18"/>
  <c r="G10" i="10"/>
  <c r="F54" i="10"/>
  <c r="H54" i="16"/>
  <c r="Q8" i="16"/>
  <c r="P8" i="16"/>
  <c r="G54" i="16"/>
  <c r="P8" i="15"/>
  <c r="G54" i="15"/>
  <c r="H13" i="15"/>
  <c r="H54" i="14"/>
  <c r="Q8" i="14"/>
  <c r="P8" i="14"/>
  <c r="G54" i="14"/>
  <c r="H52" i="13"/>
  <c r="Q8" i="13"/>
  <c r="G10" i="12"/>
  <c r="O9" i="12"/>
  <c r="F55" i="12"/>
  <c r="O8" i="11"/>
  <c r="G11" i="11"/>
  <c r="P8" i="10"/>
  <c r="G54" i="10"/>
  <c r="H13" i="10"/>
  <c r="H54" i="9"/>
  <c r="Q8" i="9"/>
  <c r="P8" i="9"/>
  <c r="G54" i="9"/>
  <c r="H54" i="8"/>
  <c r="Q8" i="8"/>
  <c r="P8" i="8"/>
  <c r="G54" i="8"/>
  <c r="O8" i="7"/>
  <c r="G10" i="7"/>
  <c r="G54" i="6"/>
  <c r="P8" i="6"/>
  <c r="O8" i="6"/>
  <c r="H14" i="6"/>
  <c r="F54" i="6"/>
  <c r="F11" i="5"/>
  <c r="F54" i="5" s="1"/>
  <c r="O5" i="5"/>
  <c r="P8" i="4"/>
  <c r="G54" i="4"/>
  <c r="H13" i="4"/>
  <c r="P8" i="3"/>
  <c r="G54" i="3"/>
  <c r="H13" i="3"/>
  <c r="N5" i="2"/>
  <c r="E54" i="2"/>
  <c r="F10" i="2"/>
  <c r="G11" i="2" s="1"/>
  <c r="H14" i="1"/>
  <c r="P8" i="1"/>
  <c r="G54" i="1"/>
  <c r="F54" i="1"/>
  <c r="O8" i="1"/>
  <c r="H54" i="21" l="1"/>
  <c r="Q8" i="21"/>
  <c r="H54" i="15"/>
  <c r="Q8" i="15"/>
  <c r="H13" i="12"/>
  <c r="P9" i="12"/>
  <c r="G55" i="12"/>
  <c r="G54" i="11"/>
  <c r="P8" i="11"/>
  <c r="H14" i="11"/>
  <c r="H54" i="10"/>
  <c r="Q8" i="10"/>
  <c r="G54" i="7"/>
  <c r="P8" i="7"/>
  <c r="H13" i="7"/>
  <c r="H54" i="6"/>
  <c r="Q8" i="6"/>
  <c r="O8" i="5"/>
  <c r="G12" i="5"/>
  <c r="H54" i="4"/>
  <c r="Q8" i="4"/>
  <c r="H54" i="3"/>
  <c r="Q8" i="3"/>
  <c r="G54" i="2"/>
  <c r="P8" i="2"/>
  <c r="H14" i="2"/>
  <c r="O8" i="2"/>
  <c r="F54" i="2"/>
  <c r="Q8" i="1"/>
  <c r="H54" i="1"/>
  <c r="Q9" i="12" l="1"/>
  <c r="H55" i="12"/>
  <c r="H54" i="11"/>
  <c r="Q8" i="11"/>
  <c r="H54" i="7"/>
  <c r="Q8" i="7"/>
  <c r="G54" i="5"/>
  <c r="P8" i="5"/>
  <c r="H15" i="5"/>
  <c r="H54" i="2"/>
  <c r="Q8" i="2"/>
  <c r="Q8" i="5" l="1"/>
  <c r="H5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tc={CB25A5FA-AF48-4A1E-90AF-240F79D425F5}</author>
    <author>tc={A66A34FE-C5ED-4D5A-AD96-9460477BC1A0}</author>
    <author>tc={3BC76A3B-3673-4092-815B-7D39E83D8947}</author>
    <author>tc={C97F65B8-8D4D-41AF-AD0D-C4695A5A4CFC}</author>
  </authors>
  <commentList>
    <comment ref="E3" authorId="0" shapeId="0" xr:uid="{CB25A5FA-AF48-4A1E-90AF-240F79D425F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66A34FE-C5ED-4D5A-AD96-9460477BC1A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BC76A3B-3673-4092-815B-7D39E83D8947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C97F65B8-8D4D-41AF-AD0D-C4695A5A4CFC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tc={6087919C-B55E-4768-8F63-48AC24EFD763}</author>
    <author>tc={B37128B7-4A92-4770-8420-1BD940628895}</author>
    <author>tc={74A3863D-8D53-49BA-B1DA-461C0735C099}</author>
    <author>tc={914D35C8-146D-4C27-ABDE-3B64501366BB}</author>
  </authors>
  <commentList>
    <comment ref="E3" authorId="0" shapeId="0" xr:uid="{6087919C-B55E-4768-8F63-48AC24EFD763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B37128B7-4A92-4770-8420-1BD940628895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4A3863D-8D53-49BA-B1DA-461C0735C09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14D35C8-146D-4C27-ABDE-3B64501366BB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tc={877626BA-FD04-4529-BAD6-7FACF8612CB4}</author>
    <author>tc={36F2BBF7-D469-43F4-A4DC-C8BF8B88C743}</author>
    <author>tc={2565F001-35E4-4AE3-A8DB-50DFC9C7A3E5}</author>
    <author>tc={9D339102-AC0E-4644-B1D3-04B297FECE75}</author>
    <author>tc={7D58D503-575A-4A76-AC4A-64250ADB4E46}</author>
    <author>Singh, Melody</author>
  </authors>
  <commentList>
    <comment ref="E3" authorId="0" shapeId="0" xr:uid="{877626BA-FD04-4529-BAD6-7FACF8612CB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6F2BBF7-D469-43F4-A4DC-C8BF8B88C74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565F001-35E4-4AE3-A8DB-50DFC9C7A3E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D339102-AC0E-4644-B1D3-04B297FECE7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6" authorId="4" shapeId="0" xr:uid="{7D58D503-575A-4A76-AC4A-64250ADB4E46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  <comment ref="J9" authorId="5" shapeId="0" xr:uid="{7389E4D7-37EE-4082-A307-09398EC4FAC3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  <comment ref="J10" authorId="5" shapeId="0" xr:uid="{912D09E9-3227-4F5B-9401-804D70444F59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tc={2E9D7A6B-640E-4167-92CA-B78DE6B5ACBA}</author>
    <author>tc={B0F94179-2AAA-4C06-9E1C-5687F94E79D6}</author>
    <author>tc={F11E6A84-9332-4074-99F8-6FC17FF373A7}</author>
    <author>tc={10D3F223-CDE6-40E1-AEBF-999E5DA3435B}</author>
  </authors>
  <commentList>
    <comment ref="E3" authorId="0" shapeId="0" xr:uid="{2E9D7A6B-640E-4167-92CA-B78DE6B5ACBA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B0F94179-2AAA-4C06-9E1C-5687F94E79D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11E6A84-9332-4074-99F8-6FC17FF373A7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10D3F223-CDE6-40E1-AEBF-999E5DA3435B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tc={BB90969D-3A26-4CCA-9F0F-06E280B18CC3}</author>
    <author>tc={F36B75D6-FBC0-4715-BEAA-360C34BF23F6}</author>
    <author>tc={D7CE2D02-655C-4362-836C-D620B9E12B39}</author>
    <author>tc={4F9FDB83-B85C-4E7B-AB36-2F638EB59F24}</author>
    <author>Singh, Melody</author>
  </authors>
  <commentList>
    <comment ref="E3" authorId="0" shapeId="0" xr:uid="{BB90969D-3A26-4CCA-9F0F-06E280B18CC3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36B75D6-FBC0-4715-BEAA-360C34BF23F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7CE2D02-655C-4362-836C-D620B9E12B3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4F9FDB83-B85C-4E7B-AB36-2F638EB59F2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J9" authorId="4" shapeId="0" xr:uid="{B4653868-3A3E-4BF2-BC1A-D2057888D001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used a placeholder since the 2021  GRC is still pending a Decision</t>
        </r>
      </text>
    </comment>
    <comment ref="J24" authorId="4" shapeId="0" xr:uid="{80D4C23B-43DC-45EA-BE4F-0FDF44C24827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used a placeholder since the 2021  GRC is still pending a Decision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tc={3A21A9ED-37A1-457E-8C44-82CEFD27C2D0}</author>
    <author>tc={004CADF7-7168-4B82-A3EC-23B897D9FDDF}</author>
    <author>tc={DE78E7FB-7BDD-4572-A4FD-450DEFD45A89}</author>
    <author>tc={F95B0187-E352-4957-AEC0-8EFDA9F64B01}</author>
  </authors>
  <commentList>
    <comment ref="E3" authorId="0" shapeId="0" xr:uid="{3A21A9ED-37A1-457E-8C44-82CEFD27C2D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004CADF7-7168-4B82-A3EC-23B897D9FDDF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E78E7FB-7BDD-4572-A4FD-450DEFD45A8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95B0187-E352-4957-AEC0-8EFDA9F64B0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tc={A442A1E6-AD98-4C66-B6CB-1D424C1F2691}</author>
    <author>tc={BFEE2A96-15A4-4B43-9C9F-633FF3EDA31F}</author>
    <author>tc={E8B73FDD-BFF3-443E-9625-50C1AF987284}</author>
    <author>tc={CD2E7B9B-DD42-42A1-BD7B-06C3340C2EA4}</author>
  </authors>
  <commentList>
    <comment ref="E3" authorId="0" shapeId="0" xr:uid="{A442A1E6-AD98-4C66-B6CB-1D424C1F2691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BFEE2A96-15A4-4B43-9C9F-633FF3EDA31F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E8B73FDD-BFF3-443E-9625-50C1AF98728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CD2E7B9B-DD42-42A1-BD7B-06C3340C2EA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tc={AB98A83C-B0B8-4B16-ADAE-863342E248CF}</author>
    <author>tc={1FCBA34B-5E29-43F7-8AAA-A0FB4695740A}</author>
    <author>tc={D3571B0A-804B-4FD9-A88E-2710205256AF}</author>
    <author>tc={DD30F0CE-B1EA-4E69-AE7D-06F2F591C01E}</author>
  </authors>
  <commentList>
    <comment ref="E3" authorId="0" shapeId="0" xr:uid="{AB98A83C-B0B8-4B16-ADAE-863342E248C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1FCBA34B-5E29-43F7-8AAA-A0FB4695740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3571B0A-804B-4FD9-A88E-2710205256AF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D30F0CE-B1EA-4E69-AE7D-06F2F591C01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tc={2DBC42D9-4966-4C57-B764-3D79A8D7C003}</author>
    <author>tc={4A191113-60F7-409B-BA57-0DB5910A79E1}</author>
    <author>tc={B87726B0-1B46-4C42-911E-9A21B39AEC21}</author>
    <author>tc={3735F227-9322-4005-B8E1-301B369F6350}</author>
  </authors>
  <commentList>
    <comment ref="E3" authorId="0" shapeId="0" xr:uid="{2DBC42D9-4966-4C57-B764-3D79A8D7C003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A191113-60F7-409B-BA57-0DB5910A79E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87726B0-1B46-4C42-911E-9A21B39AEC21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3735F227-9322-4005-B8E1-301B369F635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tc={CE9E2DE7-D1BB-4E0D-B588-A7FB5A184C8B}</author>
    <author>tc={7B361378-2B77-427A-9F58-1859F705EFC6}</author>
    <author>tc={15431F5B-18BA-45B8-B3BE-353974B20073}</author>
    <author>tc={94801777-C4EA-4F4C-9D25-68E0EB74DEA5}</author>
  </authors>
  <commentList>
    <comment ref="E3" authorId="0" shapeId="0" xr:uid="{CE9E2DE7-D1BB-4E0D-B588-A7FB5A184C8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B361378-2B77-427A-9F58-1859F705EFC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15431F5B-18BA-45B8-B3BE-353974B20073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4801777-C4EA-4F4C-9D25-68E0EB74DEA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tc={36E0654C-B00B-417C-9B24-3EDBF6A716DF}</author>
    <author>tc={B32606CB-8D0C-4638-8AB5-205CFBC0836C}</author>
    <author>tc={B2EFFC9A-FF7E-4FA0-A150-E8AADBD6A9C5}</author>
    <author>tc={9B68D415-E6D1-4E0A-9136-64506E26D19F}</author>
  </authors>
  <commentList>
    <comment ref="E3" authorId="0" shapeId="0" xr:uid="{36E0654C-B00B-417C-9B24-3EDBF6A716D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B32606CB-8D0C-4638-8AB5-205CFBC0836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2EFFC9A-FF7E-4FA0-A150-E8AADBD6A9C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B68D415-E6D1-4E0A-9136-64506E26D19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tc={21EC642F-6947-464B-AF97-5461DF13653F}</author>
    <author>tc={21AE80FF-4133-4377-9C4F-AC455F127525}</author>
    <author>tc={C5A64CC9-C601-4319-8886-0BE1BDE1C6F9}</author>
    <author>tc={3AAFA820-B61D-414F-966F-7302D4E06EB5}</author>
    <author>Singh, Melody</author>
  </authors>
  <commentList>
    <comment ref="E3" authorId="0" shapeId="0" xr:uid="{21EC642F-6947-464B-AF97-5461DF13653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21AE80FF-4133-4377-9C4F-AC455F127525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C5A64CC9-C601-4319-8886-0BE1BDE1C6F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3AAFA820-B61D-414F-966F-7302D4E06EB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J9" authorId="4" shapeId="0" xr:uid="{35BD6F73-1157-4702-9284-E05EC9AE70E4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  <comment ref="J24" authorId="4" shapeId="0" xr:uid="{2F80C006-9D33-40FE-AFE8-5E929803AD0C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tc={AB8CCB60-DD7E-4022-B413-8977FC4AC394}</author>
    <author>tc={98B6664A-5C79-4561-9DE7-A0B02DF786F5}</author>
  </authors>
  <commentList>
    <comment ref="E3" authorId="0" shapeId="0" xr:uid="{AB8CCB60-DD7E-4022-B413-8977FC4AC39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98B6664A-5C79-4561-9DE7-A0B02DF786F5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tc={2F5A63BB-A178-4969-A587-A6832B36CD9A}</author>
    <author>tc={7706EB55-FA7F-48D9-AF7C-B3DFF519B1BD}</author>
    <author>tc={7CCF099C-90B7-48FF-A68D-35AB503B7E56}</author>
    <author>tc={68FCBC7F-BB55-4D5D-8C59-E04CBF69C4EA}</author>
  </authors>
  <commentList>
    <comment ref="E3" authorId="0" shapeId="0" xr:uid="{2F5A63BB-A178-4969-A587-A6832B36CD9A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706EB55-FA7F-48D9-AF7C-B3DFF519B1BD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CCF099C-90B7-48FF-A68D-35AB503B7E56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8FCBC7F-BB55-4D5D-8C59-E04CBF69C4E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tc={216E8967-81CB-4573-92C4-FCA7D11AA28B}</author>
    <author>tc={6605E478-43B9-4390-9A09-CE4E11918E0C}</author>
    <author>tc={7677E2A3-4053-414D-9F2C-C0BD0DA51DEE}</author>
    <author>tc={5156D220-0F87-4DD9-8C7E-0FEB975103C1}</author>
  </authors>
  <commentList>
    <comment ref="E3" authorId="0" shapeId="0" xr:uid="{216E8967-81CB-4573-92C4-FCA7D11AA28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605E478-43B9-4390-9A09-CE4E11918E0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677E2A3-4053-414D-9F2C-C0BD0DA51DEE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5156D220-0F87-4DD9-8C7E-0FEB975103C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tc={8AA52696-21E1-4DAC-AA57-DB20B565CEA0}</author>
    <author>tc={12C48AA4-981C-46E7-8FF9-D49B80235E05}</author>
    <author>tc={AFF26D87-DBB8-479E-ABC8-DD3A3DBCE312}</author>
    <author>tc={563805CC-2116-4B1A-BC43-DB336DBC11CF}</author>
  </authors>
  <commentList>
    <comment ref="E3" authorId="0" shapeId="0" xr:uid="{8AA52696-21E1-4DAC-AA57-DB20B565CEA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12C48AA4-981C-46E7-8FF9-D49B80235E05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AFF26D87-DBB8-479E-ABC8-DD3A3DBCE31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563805CC-2116-4B1A-BC43-DB336DBC11C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tc={83B20980-F0AF-4283-AE12-1879B40FB4F0}</author>
    <author>tc={28065848-2256-483E-87C7-3B5869DBEA92}</author>
    <author>tc={6340E224-F795-4402-8756-CE3E047A9728}</author>
    <author>tc={50FA60EA-BA84-483C-84A1-190B63F3AD07}</author>
  </authors>
  <commentList>
    <comment ref="E3" authorId="0" shapeId="0" xr:uid="{83B20980-F0AF-4283-AE12-1879B40FB4F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28065848-2256-483E-87C7-3B5869DBEA9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6340E224-F795-4402-8756-CE3E047A972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50FA60EA-BA84-483C-84A1-190B63F3AD0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tc={B3D01EA8-F994-4FD4-8B46-F6F0034887B6}</author>
    <author>tc={AAFEE8B7-1735-4C30-937E-2F0C66C4C8DC}</author>
    <author>tc={0AB528F7-E603-418F-965E-7CC1C6672C97}</author>
    <author>tc={81E86ACB-99D6-4EA0-860F-81B928287B93}</author>
  </authors>
  <commentList>
    <comment ref="E3" authorId="0" shapeId="0" xr:uid="{B3D01EA8-F994-4FD4-8B46-F6F0034887B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AFEE8B7-1735-4C30-937E-2F0C66C4C8D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0AB528F7-E603-418F-965E-7CC1C6672C97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81E86ACB-99D6-4EA0-860F-81B928287B9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tc={3506B929-68E5-46E0-90A3-41F09224403B}</author>
    <author>tc={D8762897-4558-4F93-9810-2B647FF51E22}</author>
    <author>tc={6800D061-A39D-4E96-AB11-11239A0DE41A}</author>
    <author>tc={CFA4DF23-D115-49D0-92AE-066A887C0921}</author>
  </authors>
  <commentList>
    <comment ref="E3" authorId="0" shapeId="0" xr:uid="{3506B929-68E5-46E0-90A3-41F09224403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D8762897-4558-4F93-9810-2B647FF51E2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6800D061-A39D-4E96-AB11-11239A0DE41A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CFA4DF23-D115-49D0-92AE-066A887C092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tc={2476DEB8-7ED4-4C47-B0EC-0E6720C4F792}</author>
    <author>tc={4ED55E3E-0D6A-499A-B0C8-DF137138B38C}</author>
    <author>tc={DB7EC342-38F7-4C6C-B079-E006F1EE8B14}</author>
    <author>tc={7396999E-DA25-4832-AFE4-9383BDFF1084}</author>
  </authors>
  <commentList>
    <comment ref="E3" authorId="0" shapeId="0" xr:uid="{2476DEB8-7ED4-4C47-B0EC-0E6720C4F79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ED55E3E-0D6A-499A-B0C8-DF137138B38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B7EC342-38F7-4C6C-B079-E006F1EE8B1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7396999E-DA25-4832-AFE4-9383BDFF108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tc={79713B1A-506D-430F-829D-CFF51022E175}</author>
    <author>tc={66394127-C07C-4F6C-9854-28BE5244B6F3}</author>
    <author>tc={46C8C430-33D4-4200-9DF2-25B13503E87D}</author>
    <author>tc={9D794FBE-CC4C-44A8-A161-052ACC9BAF3F}</author>
  </authors>
  <commentList>
    <comment ref="E3" authorId="0" shapeId="0" xr:uid="{79713B1A-506D-430F-829D-CFF51022E17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6394127-C07C-4F6C-9854-28BE5244B6F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6C8C430-33D4-4200-9DF2-25B13503E87D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D794FBE-CC4C-44A8-A161-052ACC9BAF3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tc={E9BA0F09-FDD9-44A6-A0AC-87997406CB2F}</author>
    <author>tc={2702215B-099C-4A88-B2F8-532F776E9229}</author>
    <author>tc={F60AF8DA-A689-40BC-B384-7DFD8879C596}</author>
    <author>tc={2CAB7ED0-E1BB-48EB-8AB8-7CD7D818E28F}</author>
  </authors>
  <commentList>
    <comment ref="E3" authorId="0" shapeId="0" xr:uid="{E9BA0F09-FDD9-44A6-A0AC-87997406CB2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2702215B-099C-4A88-B2F8-532F776E922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60AF8DA-A689-40BC-B384-7DFD8879C596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2CAB7ED0-E1BB-48EB-8AB8-7CD7D818E28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sharedStrings.xml><?xml version="1.0" encoding="utf-8"?>
<sst xmlns="http://schemas.openxmlformats.org/spreadsheetml/2006/main" count="1797" uniqueCount="112">
  <si>
    <t>CALIFORNIA WATER SERVICE</t>
  </si>
  <si>
    <t>Revenue Requirement Projections</t>
  </si>
  <si>
    <t>BAY AREA REGION</t>
  </si>
  <si>
    <t>Years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</si>
  <si>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</si>
  <si>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</si>
  <si>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</si>
  <si>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</si>
  <si>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</si>
  <si>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</si>
  <si>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</si>
  <si>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</si>
  <si>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</si>
  <si>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2433</t>
  </si>
  <si>
    <t>2022 Step Rates</t>
  </si>
  <si>
    <t>Rev Req't</t>
  </si>
  <si>
    <t>N/A</t>
  </si>
  <si>
    <t>Existing</t>
  </si>
  <si>
    <t>AL 2443 &amp; 2447-A</t>
  </si>
  <si>
    <t>Ratebase Offset + 2021 WRAM/MCBA</t>
  </si>
  <si>
    <t>AL 2454</t>
  </si>
  <si>
    <t>Purchased Water Offset</t>
  </si>
  <si>
    <t>New</t>
  </si>
  <si>
    <t>AL 2461, 2462, and 2469</t>
  </si>
  <si>
    <t>CAP Surcharge, RSF Surcharge, and CPUC User Fee</t>
  </si>
  <si>
    <t>Surcharge</t>
  </si>
  <si>
    <t>Pending</t>
  </si>
  <si>
    <t>AL 2475, 2477-A, and 2478</t>
  </si>
  <si>
    <t>Inflation Adjustment for IRMA, 2022 WRAM/MCBA, and Conservation Expense Balancing Account</t>
  </si>
  <si>
    <t>Anticipated</t>
  </si>
  <si>
    <t>AL 2482, 2488, and 2491</t>
  </si>
  <si>
    <t>PCBA &amp; HCBA Amortization for 2018 GRC, Production Offsets, and Cost of Capital</t>
  </si>
  <si>
    <t>A. 21-07-002</t>
  </si>
  <si>
    <t>GRC Application (Test Year) - partial settlement</t>
  </si>
  <si>
    <t>A. 21-07-002 &amp; AL 2490</t>
  </si>
  <si>
    <t>GRC Application (Escalation Year)- partial settlement &amp; Drought Memo Account (DRMA)</t>
  </si>
  <si>
    <t>AL 2498, 2499, 25XX</t>
  </si>
  <si>
    <t>AL 25XX</t>
  </si>
  <si>
    <t>Cost of Capital</t>
  </si>
  <si>
    <t>GRC Application (Attrition Year) - partial settlement</t>
  </si>
  <si>
    <t>TBD</t>
  </si>
  <si>
    <t>Catastrophic Events Memo Account (CEMA)</t>
  </si>
  <si>
    <t>Public Safety Power Shut-Off Memo Account (PSPS)</t>
  </si>
  <si>
    <t>Drought Response Memo Account (DREMA)</t>
  </si>
  <si>
    <t>General District Balancing Account</t>
  </si>
  <si>
    <t>2021 GRC IRMA</t>
  </si>
  <si>
    <t>End</t>
  </si>
  <si>
    <t>Total</t>
  </si>
  <si>
    <t>%</t>
  </si>
  <si>
    <t>BEAR GULCH</t>
  </si>
  <si>
    <t>AL 2437</t>
  </si>
  <si>
    <t>January 2022 Compliance Filing</t>
  </si>
  <si>
    <t>AL 2447-A</t>
  </si>
  <si>
    <t>2021 WRAM/MCBA Surcharge</t>
  </si>
  <si>
    <t>ALs 2461, 2462, 2469</t>
  </si>
  <si>
    <t>A.21-07-002</t>
  </si>
  <si>
    <t>A.21-07-002 &amp; AL 2490</t>
  </si>
  <si>
    <t>CHICO</t>
  </si>
  <si>
    <t>2021 WRAM/MCBA</t>
  </si>
  <si>
    <t>DIXON</t>
  </si>
  <si>
    <t>AL 2482 and AL 2491</t>
  </si>
  <si>
    <t>Cost of Capital and PCBA &amp; HCBA Amortization for 2018 GRC</t>
  </si>
  <si>
    <t>AL 24XX, 24XX, 25XX</t>
  </si>
  <si>
    <t>DOMINGUEZ</t>
  </si>
  <si>
    <t>Compliance Filing (2022 Step Rates + PWO)</t>
  </si>
  <si>
    <t>AL 2465-A</t>
  </si>
  <si>
    <t>AL 25XX, 25XX</t>
  </si>
  <si>
    <t>Production Offset, Cost of Capital</t>
  </si>
  <si>
    <t>EAST LA</t>
  </si>
  <si>
    <t>Compliance filing (2022 Steps + PWO)</t>
  </si>
  <si>
    <t>AL 24XX, 24XX, 25XX, 25XX</t>
  </si>
  <si>
    <t>Production Related Offset, Cost of Capital</t>
  </si>
  <si>
    <t>HERMOSA REDONDO</t>
  </si>
  <si>
    <t>AL 2461, 2462, 2469, and 2465-A</t>
  </si>
  <si>
    <t>CAP Surcharge, RSF Surcharge, and CPUC User Fee, and Purchased Water Offset</t>
  </si>
  <si>
    <t>KERN RIVER VALLEY</t>
  </si>
  <si>
    <t>BAKERSFIELD</t>
  </si>
  <si>
    <t>Credit</t>
  </si>
  <si>
    <t>LIVERMORE</t>
  </si>
  <si>
    <t>Compliance Filing (2022 Steps + PWO)</t>
  </si>
  <si>
    <t>GRC Application (Escalation Year)- partial settlement</t>
  </si>
  <si>
    <t>GRC Application (Attrition Year) - partial settlement &amp; Drought Memo Account (DRMA)</t>
  </si>
  <si>
    <t>LOS ALTOS</t>
  </si>
  <si>
    <t>2447-A</t>
  </si>
  <si>
    <t>LOS ANGELES REGION</t>
  </si>
  <si>
    <t xml:space="preserve">ALs 2461, 2462, 2465-A, 2469 </t>
  </si>
  <si>
    <t>Purchased Water Offset, CAP Surcharge, RSF Surcharge, and CPUC User Fee</t>
  </si>
  <si>
    <t xml:space="preserve">CAP Surcharge, RSF Surcharge, and CPUC User Fee </t>
  </si>
  <si>
    <t>AL 2467</t>
  </si>
  <si>
    <t>PV Golf Course Recycled Water</t>
  </si>
  <si>
    <t>PALOS VERDES PIPELINE</t>
  </si>
  <si>
    <t>AL 2387</t>
  </si>
  <si>
    <t>PVPWRP</t>
  </si>
  <si>
    <t>MARYSVILLE</t>
  </si>
  <si>
    <t>OROVILLE</t>
  </si>
  <si>
    <t>Compliance Filing (2022 Step Rates + RBO)</t>
  </si>
  <si>
    <t>SALINAS VALLEY REGION</t>
  </si>
  <si>
    <t>SELMA</t>
  </si>
  <si>
    <t>AL 2498, 2499, 25XX, 25XX</t>
  </si>
  <si>
    <t>CAP Surcharge, RSF Surcharge, Groundwater Surcharge, and CPUC User Fee</t>
  </si>
  <si>
    <t>STOCKTON</t>
  </si>
  <si>
    <t>TRAVIS</t>
  </si>
  <si>
    <t>AL 2393</t>
  </si>
  <si>
    <t>AL 2491</t>
  </si>
  <si>
    <t>AL 2482</t>
  </si>
  <si>
    <t>PCBA Amortization for 2018 GRC</t>
  </si>
  <si>
    <t>HCBA Amortization for 2018 GRC</t>
  </si>
  <si>
    <t>AL 2478</t>
  </si>
  <si>
    <t>Conservation Expense Balancing Account</t>
  </si>
  <si>
    <t>VISALIA</t>
  </si>
  <si>
    <t>WESTLAKE</t>
  </si>
  <si>
    <t>WILLOWS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</si>
</sst>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0.000%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5" fillId="0" borderId="0" xfId="0" applyFont="1" applyAlignment="1">
      <alignment horizontal="center" wrapText="1"/>
    </xf>
    <xf numFmtId="166" fontId="0" fillId="2" borderId="0" xfId="0" applyNumberForma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microsoft.com/office/2017/10/relationships/person" Target="persons/perso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Rates%20-%20Filed%202023/Workpapers/TEMPLATE/Summary%20of%20Earnings_All%20District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Bay%20Area%20Region%20Rates%20Bill%20Calculator.xlsx" TargetMode="External"/><Relationship Id="rId1" Type="http://schemas.openxmlformats.org/officeDocument/2006/relationships/externalLinkPath" Target="Bay%20Area%20Region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Bear%20Gulch%20Rates%20Bill%20Calculator.xlsx" TargetMode="External"/><Relationship Id="rId1" Type="http://schemas.openxmlformats.org/officeDocument/2006/relationships/externalLinkPath" Target="Bear%20Gulch%20Rates%20Bill%20Calculator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Chico%20Rates%20Bill%20Calculator.xlsx" TargetMode="External"/><Relationship Id="rId1" Type="http://schemas.openxmlformats.org/officeDocument/2006/relationships/externalLinkPath" Target="Chico%20Rates%20Bill%20Calculator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Dixon%20Rates%20Bill%20Calculator.xlsx" TargetMode="External"/><Relationship Id="rId1" Type="http://schemas.openxmlformats.org/officeDocument/2006/relationships/externalLinkPath" Target="Dixon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Dominguez%20Rates%20Bill%20Calculator.xlsx" TargetMode="External"/><Relationship Id="rId1" Type="http://schemas.openxmlformats.org/officeDocument/2006/relationships/externalLinkPath" Target="Dominguez%20Rates%20Bill%20Calculator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East%20LA%20Rates%20Bill%20Calculator.xlsx" TargetMode="External"/><Relationship Id="rId1" Type="http://schemas.openxmlformats.org/officeDocument/2006/relationships/externalLinkPath" Target="East%20LA%20Rates%20Bill%20Calculator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Hermosa%20Redondo%20Rates%20Bill%20Calculator.xlsx" TargetMode="External"/><Relationship Id="rId1" Type="http://schemas.openxmlformats.org/officeDocument/2006/relationships/externalLinkPath" Target="Hermosa%20Redondo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Kern%20River%20Valley%20Rates%20Bill%20Calculator.xlsx" TargetMode="External"/><Relationship Id="rId1" Type="http://schemas.openxmlformats.org/officeDocument/2006/relationships/externalLinkPath" Target="Kern%20River%20Valley%20Rates%20Bill%20Calculator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Bakersfield%20Rates%20Bill%20Calculator.xlsx" TargetMode="External"/><Relationship Id="rId1" Type="http://schemas.openxmlformats.org/officeDocument/2006/relationships/externalLinkPath" Target="Bakersfield%20Rates%20Bill%20Calculator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Livermore%20Rates%20Bill%20Calculator.xlsx" TargetMode="External"/><Relationship Id="rId1" Type="http://schemas.openxmlformats.org/officeDocument/2006/relationships/externalLinkPath" Target="Livermore%20Rates%20Bill%20Calculator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Los%20Altos%20Rates%20Bill%20Calculator.xlsx" TargetMode="External"/><Relationship Id="rId1" Type="http://schemas.openxmlformats.org/officeDocument/2006/relationships/externalLinkPath" Target="Los%20Altos%20Rates%20Bill%20Calculator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Los%20Angeles%20Region%20Rates%20Bill%20Calculator.xlsx" TargetMode="External"/><Relationship Id="rId1" Type="http://schemas.openxmlformats.org/officeDocument/2006/relationships/externalLinkPath" Target="Los%20Angeles%20Region%20Rates%20Bill%20Calculator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Marysville%20Rates%20Bill%20Calculator.xlsx" TargetMode="External"/><Relationship Id="rId1" Type="http://schemas.openxmlformats.org/officeDocument/2006/relationships/externalLinkPath" Target="Marysville%20Rates%20Bill%20Calculator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Oroville%20Rates%20Bill%20Calculator.xlsx" TargetMode="External"/><Relationship Id="rId1" Type="http://schemas.openxmlformats.org/officeDocument/2006/relationships/externalLinkPath" Target="Oroville%20Rates%20Bill%20Calculator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Salinas%20Valley%20Region%20Rates%20Bill%20Calculator.xlsx" TargetMode="External"/><Relationship Id="rId1" Type="http://schemas.openxmlformats.org/officeDocument/2006/relationships/externalLinkPath" Target="Salinas%20Valley%20Region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Selma%20Rates%20Bill%20Calculator.xlsx" TargetMode="External"/><Relationship Id="rId1" Type="http://schemas.openxmlformats.org/officeDocument/2006/relationships/externalLinkPath" Target="Selma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Stockton%20Rates%20Bill%20Calculator.xlsx" TargetMode="External"/><Relationship Id="rId1" Type="http://schemas.openxmlformats.org/officeDocument/2006/relationships/externalLinkPath" Target="Stockton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Travis%20Rates%20Bill%20Calculator.xlsx" TargetMode="External"/><Relationship Id="rId1" Type="http://schemas.openxmlformats.org/officeDocument/2006/relationships/externalLinkPath" Target="Travis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Visalia%20Rates%20Bill%20Calculator.xlsx" TargetMode="External"/><Relationship Id="rId1" Type="http://schemas.openxmlformats.org/officeDocument/2006/relationships/externalLinkPath" Target="Visalia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Westlake%20Rates%20Bill%20Calculator.xlsx" TargetMode="External"/><Relationship Id="rId1" Type="http://schemas.openxmlformats.org/officeDocument/2006/relationships/externalLinkPath" Target="Westlake%20Rates%20Bill%20Calculator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For%20Submission\Willows%20Rates%20Bill%20Calculator.xlsx" TargetMode="External"/><Relationship Id="rId1" Type="http://schemas.openxmlformats.org/officeDocument/2006/relationships/externalLinkPath" Target="Willows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KD"/>
      <sheetName val="BAR"/>
      <sheetName val="BG"/>
      <sheetName val="CH"/>
      <sheetName val="DIX"/>
      <sheetName val="DOM"/>
      <sheetName val="ELA"/>
      <sheetName val="HR"/>
      <sheetName val="GO"/>
      <sheetName val="KRV"/>
      <sheetName val="LAR"/>
      <sheetName val="LAS"/>
      <sheetName val="LIV"/>
      <sheetName val="MRL"/>
      <sheetName val="ORO"/>
      <sheetName val="PVP"/>
      <sheetName val="SEL"/>
      <sheetName val="STK"/>
      <sheetName val="SVR"/>
      <sheetName val="TRV"/>
      <sheetName val="VIS"/>
      <sheetName val="WLK"/>
      <sheetName val="WIL"/>
      <sheetName val="DO NOT DELETE --&gt;"/>
      <sheetName val="New District Template"/>
      <sheetName val="WP REFERENCE_PWO"/>
      <sheetName val="WP REFERENCE_RBO"/>
      <sheetName val="WP REFERENCE"/>
    </sheetNames>
    <sheetDataSet>
      <sheetData sheetId="0">
        <row r="6">
          <cell r="D6"/>
        </row>
        <row r="9">
          <cell r="H9">
            <v>83955.80276822405</v>
          </cell>
          <cell r="J9">
            <v>87848.809480296812</v>
          </cell>
        </row>
      </sheetData>
      <sheetData sheetId="1">
        <row r="6">
          <cell r="D6"/>
        </row>
        <row r="9">
          <cell r="G9">
            <v>96186.447603365639</v>
          </cell>
          <cell r="H9">
            <v>96329.393340155642</v>
          </cell>
          <cell r="I9">
            <v>101872.74886235055</v>
          </cell>
          <cell r="K9">
            <v>107176.48343486166</v>
          </cell>
        </row>
      </sheetData>
      <sheetData sheetId="2">
        <row r="6">
          <cell r="D6"/>
        </row>
        <row r="9">
          <cell r="H9">
            <v>61389.338844018457</v>
          </cell>
          <cell r="I9">
            <v>64785.464849864991</v>
          </cell>
          <cell r="K9">
            <v>67936.21853112588</v>
          </cell>
        </row>
      </sheetData>
      <sheetData sheetId="3">
        <row r="6">
          <cell r="D6"/>
        </row>
        <row r="9">
          <cell r="G9">
            <v>27284.270655336106</v>
          </cell>
          <cell r="I9">
            <v>27774.021576123097</v>
          </cell>
        </row>
      </sheetData>
      <sheetData sheetId="4">
        <row r="6">
          <cell r="D6"/>
        </row>
        <row r="9">
          <cell r="F9">
            <v>6151.7185901609955</v>
          </cell>
          <cell r="G9">
            <v>6072.0675234056371</v>
          </cell>
        </row>
      </sheetData>
      <sheetData sheetId="5">
        <row r="6">
          <cell r="D6"/>
        </row>
        <row r="9">
          <cell r="I9">
            <v>77507.254346214278</v>
          </cell>
          <cell r="J9">
            <v>78290.238552097406</v>
          </cell>
          <cell r="K9">
            <v>79556.875672649781</v>
          </cell>
          <cell r="M9">
            <v>80155.248177549205</v>
          </cell>
        </row>
      </sheetData>
      <sheetData sheetId="6">
        <row r="6">
          <cell r="D6"/>
        </row>
        <row r="9">
          <cell r="H9">
            <v>41012.404295829736</v>
          </cell>
          <cell r="J9">
            <v>42195.922999233619</v>
          </cell>
          <cell r="K9">
            <v>41797.68856910005</v>
          </cell>
        </row>
      </sheetData>
      <sheetData sheetId="7">
        <row r="6">
          <cell r="D6"/>
        </row>
        <row r="9">
          <cell r="H9">
            <v>34990.671194398783</v>
          </cell>
          <cell r="I9">
            <v>35914.879699996862</v>
          </cell>
          <cell r="K9">
            <v>35864.549614408366</v>
          </cell>
        </row>
      </sheetData>
      <sheetData sheetId="8"/>
      <sheetData sheetId="9">
        <row r="6">
          <cell r="D6"/>
        </row>
        <row r="9">
          <cell r="F9">
            <v>7384.3031687140247</v>
          </cell>
          <cell r="G9">
            <v>7305.065364832084</v>
          </cell>
        </row>
      </sheetData>
      <sheetData sheetId="10">
        <row r="6">
          <cell r="D6"/>
        </row>
        <row r="9">
          <cell r="H9">
            <v>56560.209258315859</v>
          </cell>
          <cell r="I9">
            <v>58290.153369603009</v>
          </cell>
          <cell r="K9">
            <v>60359.947115405637</v>
          </cell>
        </row>
      </sheetData>
      <sheetData sheetId="11">
        <row r="6">
          <cell r="D6"/>
        </row>
        <row r="9">
          <cell r="I9">
            <v>46452.564388943982</v>
          </cell>
          <cell r="J9">
            <v>49448.485086025597</v>
          </cell>
          <cell r="L9">
            <v>53486.512930869183</v>
          </cell>
        </row>
      </sheetData>
      <sheetData sheetId="12">
        <row r="6">
          <cell r="D6"/>
        </row>
        <row r="9">
          <cell r="L9">
            <v>28529.161545913255</v>
          </cell>
          <cell r="M9">
            <v>28317.508962843956</v>
          </cell>
        </row>
      </sheetData>
      <sheetData sheetId="13">
        <row r="6">
          <cell r="D6"/>
        </row>
        <row r="9">
          <cell r="H9">
            <v>4481.5121720300413</v>
          </cell>
          <cell r="I9">
            <v>4437.1519149390924</v>
          </cell>
        </row>
      </sheetData>
      <sheetData sheetId="14">
        <row r="6">
          <cell r="D6"/>
        </row>
        <row r="9">
          <cell r="J9">
            <v>5887.5364135505424</v>
          </cell>
          <cell r="L9">
            <v>5946.5537423125443</v>
          </cell>
        </row>
      </sheetData>
      <sheetData sheetId="15"/>
      <sheetData sheetId="16">
        <row r="6">
          <cell r="D6"/>
        </row>
        <row r="9">
          <cell r="G9">
            <v>5898.3</v>
          </cell>
          <cell r="I9">
            <v>5936.3587302476235</v>
          </cell>
        </row>
      </sheetData>
      <sheetData sheetId="17">
        <row r="6">
          <cell r="D6"/>
        </row>
        <row r="9">
          <cell r="G9">
            <v>59000.996183677737</v>
          </cell>
          <cell r="H9">
            <v>58341.286811917664</v>
          </cell>
        </row>
      </sheetData>
      <sheetData sheetId="18">
        <row r="6">
          <cell r="D6"/>
        </row>
        <row r="9">
          <cell r="H9">
            <v>40005.052580575415</v>
          </cell>
          <cell r="I9">
            <v>39510.313953939985</v>
          </cell>
        </row>
      </sheetData>
      <sheetData sheetId="19">
        <row r="9">
          <cell r="D9">
            <v>1967.1916281501428</v>
          </cell>
          <cell r="E9">
            <v>1956.6172349495685</v>
          </cell>
        </row>
      </sheetData>
      <sheetData sheetId="20">
        <row r="6">
          <cell r="D6"/>
        </row>
        <row r="9">
          <cell r="H9">
            <v>31983.820381549176</v>
          </cell>
          <cell r="J9">
            <v>32849.370091435907</v>
          </cell>
        </row>
      </sheetData>
      <sheetData sheetId="21">
        <row r="6">
          <cell r="D6"/>
        </row>
        <row r="9">
          <cell r="I9">
            <v>22874.666794249675</v>
          </cell>
          <cell r="J9">
            <v>23646.361780777785</v>
          </cell>
          <cell r="K9">
            <v>23544.60762167567</v>
          </cell>
        </row>
      </sheetData>
      <sheetData sheetId="22">
        <row r="6">
          <cell r="D6"/>
        </row>
        <row r="9">
          <cell r="G9">
            <v>4235.7879231565812</v>
          </cell>
          <cell r="H9">
            <v>4190.847174130462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AR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G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CH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DIX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DOM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ELA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HR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KRV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KD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LIV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LAS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ummary_PV"/>
      <sheetName val="Rev Req't_yrs 1-3_LAR"/>
      <sheetName val="Rev Req't_yrs 1-3_PVP"/>
      <sheetName val="Bill_Impact_AV"/>
      <sheetName val="Bill_Impact_PV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MRL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ORO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VR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EL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TK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TRV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VIS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WLK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WIL_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2E98B481-0968-4303-B7C7-5ADC1CBE56D6}" userId="S::Jeremy.Ho@cpuc.ca.gov::b3352b81-0f0c-4bb5-9f7f-33a168ccf9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CB25A5FA-AF48-4A1E-90AF-240F79D425F5}">
    <text>12 months prior column</text>
  </threadedComment>
  <threadedComment ref="A4" dT="2023-02-02T23:36:56.28" personId="{2E98B481-0968-4303-B7C7-5ADC1CBE56D6}" id="{A66A34FE-C5ED-4D5A-AD96-9460477BC1A0}">
    <text>Do not change</text>
  </threadedComment>
  <threadedComment ref="B4" dT="2023-03-03T23:48:03.84" personId="{2E98B481-0968-4303-B7C7-5ADC1CBE56D6}" id="{3BC76A3B-3673-4092-815B-7D39E83D8947}">
    <text>Most recent filing that shows latest Revenue Requirement</text>
  </threadedComment>
  <threadedComment ref="E4" dT="2023-02-02T23:36:31.18" personId="{2E98B481-0968-4303-B7C7-5ADC1CBE56D6}" id="{C97F65B8-8D4D-41AF-AD0D-C4695A5A4CFC}">
    <text>Input total authorized revenue at beginning of the year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6087919C-B55E-4768-8F63-48AC24EFD763}">
    <text>12 months prior column</text>
  </threadedComment>
  <threadedComment ref="A4" dT="2023-02-02T23:36:56.28" personId="{2E98B481-0968-4303-B7C7-5ADC1CBE56D6}" id="{B37128B7-4A92-4770-8420-1BD940628895}">
    <text>Do not change</text>
  </threadedComment>
  <threadedComment ref="B4" dT="2023-03-03T23:48:03.84" personId="{2E98B481-0968-4303-B7C7-5ADC1CBE56D6}" id="{74A3863D-8D53-49BA-B1DA-461C0735C099}">
    <text>Most recent filing that shows latest Revenue Requirement</text>
  </threadedComment>
  <threadedComment ref="E4" dT="2023-02-02T23:36:31.18" personId="{2E98B481-0968-4303-B7C7-5ADC1CBE56D6}" id="{914D35C8-146D-4C27-ABDE-3B64501366BB}">
    <text>Input total authorized revenue at beginning of the year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877626BA-FD04-4529-BAD6-7FACF8612CB4}">
    <text>12 months prior column</text>
  </threadedComment>
  <threadedComment ref="A4" dT="2023-02-02T23:36:56.28" personId="{2E98B481-0968-4303-B7C7-5ADC1CBE56D6}" id="{36F2BBF7-D469-43F4-A4DC-C8BF8B88C743}">
    <text>Do not change</text>
  </threadedComment>
  <threadedComment ref="B4" dT="2023-03-03T23:48:03.84" personId="{2E98B481-0968-4303-B7C7-5ADC1CBE56D6}" id="{2565F001-35E4-4AE3-A8DB-50DFC9C7A3E5}">
    <text>Most recent filing that shows latest Revenue Requirement</text>
  </threadedComment>
  <threadedComment ref="E4" dT="2023-02-02T23:36:31.18" personId="{2E98B481-0968-4303-B7C7-5ADC1CBE56D6}" id="{9D339102-AC0E-4644-B1D3-04B297FECE75}">
    <text>Input total authorized revenue at beginning of the year</text>
  </threadedComment>
  <threadedComment ref="E6" dT="2023-02-08T21:57:22.34" personId="{2E98B481-0968-4303-B7C7-5ADC1CBE56D6}" id="{7D58D503-575A-4A76-AC4A-64250ADB4E46}">
    <text>Incremental Revenue Requirements starting this row.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2E9D7A6B-640E-4167-92CA-B78DE6B5ACBA}">
    <text>12 months prior column</text>
  </threadedComment>
  <threadedComment ref="A4" dT="2023-02-02T23:36:56.28" personId="{2E98B481-0968-4303-B7C7-5ADC1CBE56D6}" id="{B0F94179-2AAA-4C06-9E1C-5687F94E79D6}">
    <text>Do not change</text>
  </threadedComment>
  <threadedComment ref="B4" dT="2023-03-03T23:48:03.84" personId="{2E98B481-0968-4303-B7C7-5ADC1CBE56D6}" id="{F11E6A84-9332-4074-99F8-6FC17FF373A7}">
    <text>Most recent filing that shows latest Revenue Requirement</text>
  </threadedComment>
  <threadedComment ref="E4" dT="2023-02-02T23:36:31.18" personId="{2E98B481-0968-4303-B7C7-5ADC1CBE56D6}" id="{10D3F223-CDE6-40E1-AEBF-999E5DA3435B}">
    <text>Input total authorized revenue at beginning of the year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BB90969D-3A26-4CCA-9F0F-06E280B18CC3}">
    <text>12 months prior column</text>
  </threadedComment>
  <threadedComment ref="A4" dT="2023-02-02T23:36:56.28" personId="{2E98B481-0968-4303-B7C7-5ADC1CBE56D6}" id="{F36B75D6-FBC0-4715-BEAA-360C34BF23F6}">
    <text>Do not change</text>
  </threadedComment>
  <threadedComment ref="B4" dT="2023-03-03T23:48:03.84" personId="{2E98B481-0968-4303-B7C7-5ADC1CBE56D6}" id="{D7CE2D02-655C-4362-836C-D620B9E12B39}">
    <text>Most recent filing that shows latest Revenue Requirement</text>
  </threadedComment>
  <threadedComment ref="E4" dT="2023-02-02T23:36:31.18" personId="{2E98B481-0968-4303-B7C7-5ADC1CBE56D6}" id="{4F9FDB83-B85C-4E7B-AB36-2F638EB59F24}">
    <text>Input total authorized revenue at beginning of the year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3A21A9ED-37A1-457E-8C44-82CEFD27C2D0}">
    <text>12 months prior column</text>
  </threadedComment>
  <threadedComment ref="A4" dT="2023-02-02T23:36:56.28" personId="{2E98B481-0968-4303-B7C7-5ADC1CBE56D6}" id="{004CADF7-7168-4B82-A3EC-23B897D9FDDF}">
    <text>Do not change</text>
  </threadedComment>
  <threadedComment ref="B4" dT="2023-03-03T23:48:03.84" personId="{2E98B481-0968-4303-B7C7-5ADC1CBE56D6}" id="{DE78E7FB-7BDD-4572-A4FD-450DEFD45A89}">
    <text>Most recent filing that shows latest Revenue Requirement</text>
  </threadedComment>
  <threadedComment ref="E4" dT="2023-02-02T23:36:31.18" personId="{2E98B481-0968-4303-B7C7-5ADC1CBE56D6}" id="{F95B0187-E352-4957-AEC0-8EFDA9F64B01}">
    <text>Input total authorized revenue at beginning of the year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A442A1E6-AD98-4C66-B6CB-1D424C1F2691}">
    <text>12 months prior column</text>
  </threadedComment>
  <threadedComment ref="A4" dT="2023-02-02T23:36:56.28" personId="{2E98B481-0968-4303-B7C7-5ADC1CBE56D6}" id="{BFEE2A96-15A4-4B43-9C9F-633FF3EDA31F}">
    <text>Do not change</text>
  </threadedComment>
  <threadedComment ref="B4" dT="2023-03-03T23:48:03.84" personId="{2E98B481-0968-4303-B7C7-5ADC1CBE56D6}" id="{E8B73FDD-BFF3-443E-9625-50C1AF987284}">
    <text>Most recent filing that shows latest Revenue Requirement</text>
  </threadedComment>
  <threadedComment ref="E4" dT="2023-02-02T23:36:31.18" personId="{2E98B481-0968-4303-B7C7-5ADC1CBE56D6}" id="{CD2E7B9B-DD42-42A1-BD7B-06C3340C2EA4}">
    <text>Input total authorized revenue at beginning of the year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AB98A83C-B0B8-4B16-ADAE-863342E248CF}">
    <text>12 months prior column</text>
  </threadedComment>
  <threadedComment ref="A4" dT="2023-02-02T23:36:56.28" personId="{2E98B481-0968-4303-B7C7-5ADC1CBE56D6}" id="{1FCBA34B-5E29-43F7-8AAA-A0FB4695740A}">
    <text>Do not change</text>
  </threadedComment>
  <threadedComment ref="B4" dT="2023-03-03T23:48:03.84" personId="{2E98B481-0968-4303-B7C7-5ADC1CBE56D6}" id="{D3571B0A-804B-4FD9-A88E-2710205256AF}">
    <text>Most recent filing that shows latest Revenue Requirement</text>
  </threadedComment>
  <threadedComment ref="E4" dT="2023-02-02T23:36:31.18" personId="{2E98B481-0968-4303-B7C7-5ADC1CBE56D6}" id="{DD30F0CE-B1EA-4E69-AE7D-06F2F591C01E}">
    <text>Input total authorized revenue at beginning of the year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2DBC42D9-4966-4C57-B764-3D79A8D7C003}">
    <text>12 months prior column</text>
  </threadedComment>
  <threadedComment ref="A4" dT="2023-02-02T23:36:56.28" personId="{2E98B481-0968-4303-B7C7-5ADC1CBE56D6}" id="{4A191113-60F7-409B-BA57-0DB5910A79E1}">
    <text>Do not change</text>
  </threadedComment>
  <threadedComment ref="B4" dT="2023-03-03T23:48:03.84" personId="{2E98B481-0968-4303-B7C7-5ADC1CBE56D6}" id="{B87726B0-1B46-4C42-911E-9A21B39AEC21}">
    <text>Most recent filing that shows latest Revenue Requirement</text>
  </threadedComment>
  <threadedComment ref="E4" dT="2023-02-02T23:36:31.18" personId="{2E98B481-0968-4303-B7C7-5ADC1CBE56D6}" id="{3735F227-9322-4005-B8E1-301B369F6350}">
    <text>Input total authorized revenue at beginning of the year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CE9E2DE7-D1BB-4E0D-B588-A7FB5A184C8B}">
    <text>12 months prior column</text>
  </threadedComment>
  <threadedComment ref="A4" dT="2023-02-02T23:36:56.28" personId="{2E98B481-0968-4303-B7C7-5ADC1CBE56D6}" id="{7B361378-2B77-427A-9F58-1859F705EFC6}">
    <text>Do not change</text>
  </threadedComment>
  <threadedComment ref="B4" dT="2023-03-03T23:48:03.84" personId="{2E98B481-0968-4303-B7C7-5ADC1CBE56D6}" id="{15431F5B-18BA-45B8-B3BE-353974B20073}">
    <text>Most recent filing that shows latest Revenue Requirement</text>
  </threadedComment>
  <threadedComment ref="E4" dT="2023-02-02T23:36:31.18" personId="{2E98B481-0968-4303-B7C7-5ADC1CBE56D6}" id="{94801777-C4EA-4F4C-9D25-68E0EB74DEA5}">
    <text>Input total authorized revenue at beginning of the year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36E0654C-B00B-417C-9B24-3EDBF6A716DF}">
    <text>12 months prior column</text>
  </threadedComment>
  <threadedComment ref="A4" dT="2023-02-02T23:36:56.28" personId="{2E98B481-0968-4303-B7C7-5ADC1CBE56D6}" id="{B32606CB-8D0C-4638-8AB5-205CFBC0836C}">
    <text>Do not change</text>
  </threadedComment>
  <threadedComment ref="B4" dT="2023-03-03T23:48:03.84" personId="{2E98B481-0968-4303-B7C7-5ADC1CBE56D6}" id="{B2EFFC9A-FF7E-4FA0-A150-E8AADBD6A9C5}">
    <text>Most recent filing that shows latest Revenue Requirement</text>
  </threadedComment>
  <threadedComment ref="E4" dT="2023-02-02T23:36:31.18" personId="{2E98B481-0968-4303-B7C7-5ADC1CBE56D6}" id="{9B68D415-E6D1-4E0A-9136-64506E26D19F}">
    <text>Input total authorized revenue at beginning of the year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21EC642F-6947-464B-AF97-5461DF13653F}">
    <text>12 months prior column</text>
  </threadedComment>
  <threadedComment ref="A4" dT="2023-02-02T23:36:56.28" personId="{2E98B481-0968-4303-B7C7-5ADC1CBE56D6}" id="{21AE80FF-4133-4377-9C4F-AC455F127525}">
    <text>Do not change</text>
  </threadedComment>
  <threadedComment ref="B4" dT="2023-03-03T23:48:03.84" personId="{2E98B481-0968-4303-B7C7-5ADC1CBE56D6}" id="{C5A64CC9-C601-4319-8886-0BE1BDE1C6F9}">
    <text>Most recent filing that shows latest Revenue Requirement</text>
  </threadedComment>
  <threadedComment ref="E4" dT="2023-02-02T23:36:31.18" personId="{2E98B481-0968-4303-B7C7-5ADC1CBE56D6}" id="{3AAFA820-B61D-414F-966F-7302D4E06EB5}">
    <text>Input total authorized revenue at beginning of the year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AB8CCB60-DD7E-4022-B413-8977FC4AC394}">
    <text>12 months prior column</text>
  </threadedComment>
  <threadedComment ref="A4" dT="2023-02-02T23:36:56.28" personId="{2E98B481-0968-4303-B7C7-5ADC1CBE56D6}" id="{98B6664A-5C79-4561-9DE7-A0B02DF786F5}">
    <text>Do not change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2F5A63BB-A178-4969-A587-A6832B36CD9A}">
    <text>12 months prior column</text>
  </threadedComment>
  <threadedComment ref="A4" dT="2023-02-02T23:36:56.28" personId="{2E98B481-0968-4303-B7C7-5ADC1CBE56D6}" id="{7706EB55-FA7F-48D9-AF7C-B3DFF519B1BD}">
    <text>Do not change</text>
  </threadedComment>
  <threadedComment ref="B4" dT="2023-03-03T23:48:03.84" personId="{2E98B481-0968-4303-B7C7-5ADC1CBE56D6}" id="{7CCF099C-90B7-48FF-A68D-35AB503B7E56}">
    <text>Most recent filing that shows latest Revenue Requirement</text>
  </threadedComment>
  <threadedComment ref="E4" dT="2023-02-02T23:36:31.18" personId="{2E98B481-0968-4303-B7C7-5ADC1CBE56D6}" id="{68FCBC7F-BB55-4D5D-8C59-E04CBF69C4EA}">
    <text>Input total authorized revenue at beginning of the year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216E8967-81CB-4573-92C4-FCA7D11AA28B}">
    <text>12 months prior column</text>
  </threadedComment>
  <threadedComment ref="A4" dT="2023-02-02T23:36:56.28" personId="{2E98B481-0968-4303-B7C7-5ADC1CBE56D6}" id="{6605E478-43B9-4390-9A09-CE4E11918E0C}">
    <text>Do not change</text>
  </threadedComment>
  <threadedComment ref="B4" dT="2023-03-03T23:48:03.84" personId="{2E98B481-0968-4303-B7C7-5ADC1CBE56D6}" id="{7677E2A3-4053-414D-9F2C-C0BD0DA51DEE}">
    <text>Most recent filing that shows latest Revenue Requirement</text>
  </threadedComment>
  <threadedComment ref="E4" dT="2023-02-02T23:36:31.18" personId="{2E98B481-0968-4303-B7C7-5ADC1CBE56D6}" id="{5156D220-0F87-4DD9-8C7E-0FEB975103C1}">
    <text>Input total authorized revenue at beginning of the year</text>
  </threadedComment>
</ThreadedComments>
</file>

<file path=xl/threadedComments/threadedComment16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8AA52696-21E1-4DAC-AA57-DB20B565CEA0}">
    <text>12 months prior column</text>
  </threadedComment>
  <threadedComment ref="A4" dT="2023-02-02T23:36:56.28" personId="{2E98B481-0968-4303-B7C7-5ADC1CBE56D6}" id="{12C48AA4-981C-46E7-8FF9-D49B80235E05}">
    <text>Do not change</text>
  </threadedComment>
  <threadedComment ref="B4" dT="2023-03-03T23:48:03.84" personId="{2E98B481-0968-4303-B7C7-5ADC1CBE56D6}" id="{AFF26D87-DBB8-479E-ABC8-DD3A3DBCE312}">
    <text>Most recent filing that shows latest Revenue Requirement</text>
  </threadedComment>
  <threadedComment ref="E4" dT="2023-02-02T23:36:31.18" personId="{2E98B481-0968-4303-B7C7-5ADC1CBE56D6}" id="{563805CC-2116-4B1A-BC43-DB336DBC11CF}">
    <text>Input total authorized revenue at beginning of the year</text>
  </threadedComment>
</ThreadedComments>
</file>

<file path=xl/threadedComments/threadedComment17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83B20980-F0AF-4283-AE12-1879B40FB4F0}">
    <text>12 months prior column</text>
  </threadedComment>
  <threadedComment ref="A4" dT="2023-02-02T23:36:56.28" personId="{2E98B481-0968-4303-B7C7-5ADC1CBE56D6}" id="{28065848-2256-483E-87C7-3B5869DBEA92}">
    <text>Do not change</text>
  </threadedComment>
  <threadedComment ref="B4" dT="2023-03-03T23:48:03.84" personId="{2E98B481-0968-4303-B7C7-5ADC1CBE56D6}" id="{6340E224-F795-4402-8756-CE3E047A9728}">
    <text>Most recent filing that shows latest Revenue Requirement</text>
  </threadedComment>
  <threadedComment ref="E4" dT="2023-02-02T23:36:31.18" personId="{2E98B481-0968-4303-B7C7-5ADC1CBE56D6}" id="{50FA60EA-BA84-483C-84A1-190B63F3AD07}">
    <text>Input total authorized revenue at beginning of the year</text>
  </threadedComment>
</ThreadedComments>
</file>

<file path=xl/threadedComments/threadedComment18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B3D01EA8-F994-4FD4-8B46-F6F0034887B6}">
    <text>12 months prior column</text>
  </threadedComment>
  <threadedComment ref="A4" dT="2023-02-02T23:36:56.28" personId="{2E98B481-0968-4303-B7C7-5ADC1CBE56D6}" id="{AAFEE8B7-1735-4C30-937E-2F0C66C4C8DC}">
    <text>Do not change</text>
  </threadedComment>
  <threadedComment ref="B4" dT="2023-03-03T23:48:03.84" personId="{2E98B481-0968-4303-B7C7-5ADC1CBE56D6}" id="{0AB528F7-E603-418F-965E-7CC1C6672C97}">
    <text>Most recent filing that shows latest Revenue Requirement</text>
  </threadedComment>
  <threadedComment ref="E4" dT="2023-02-02T23:36:31.18" personId="{2E98B481-0968-4303-B7C7-5ADC1CBE56D6}" id="{81E86ACB-99D6-4EA0-860F-81B928287B93}">
    <text>Input total authorized revenue at beginning of the year</text>
  </threadedComment>
</ThreadedComments>
</file>

<file path=xl/threadedComments/threadedComment19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3506B929-68E5-46E0-90A3-41F09224403B}">
    <text>12 months prior column</text>
  </threadedComment>
  <threadedComment ref="A4" dT="2023-02-02T23:36:56.28" personId="{2E98B481-0968-4303-B7C7-5ADC1CBE56D6}" id="{D8762897-4558-4F93-9810-2B647FF51E22}">
    <text>Do not change</text>
  </threadedComment>
  <threadedComment ref="B4" dT="2023-03-03T23:48:03.84" personId="{2E98B481-0968-4303-B7C7-5ADC1CBE56D6}" id="{6800D061-A39D-4E96-AB11-11239A0DE41A}">
    <text>Most recent filing that shows latest Revenue Requirement</text>
  </threadedComment>
  <threadedComment ref="E4" dT="2023-02-02T23:36:31.18" personId="{2E98B481-0968-4303-B7C7-5ADC1CBE56D6}" id="{CFA4DF23-D115-49D0-92AE-066A887C0921}">
    <text>Input total authorized revenue at beginning of the year</text>
  </threadedComment>
</ThreadedComments>
</file>

<file path=xl/threadedComments/threadedComment20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2476DEB8-7ED4-4C47-B0EC-0E6720C4F792}">
    <text>12 months prior column</text>
  </threadedComment>
  <threadedComment ref="A4" dT="2023-02-02T23:36:56.28" personId="{2E98B481-0968-4303-B7C7-5ADC1CBE56D6}" id="{4ED55E3E-0D6A-499A-B0C8-DF137138B38C}">
    <text>Do not change</text>
  </threadedComment>
  <threadedComment ref="B4" dT="2023-03-03T23:48:03.84" personId="{2E98B481-0968-4303-B7C7-5ADC1CBE56D6}" id="{DB7EC342-38F7-4C6C-B079-E006F1EE8B14}">
    <text>Most recent filing that shows latest Revenue Requirement</text>
  </threadedComment>
  <threadedComment ref="E4" dT="2023-02-02T23:36:31.18" personId="{2E98B481-0968-4303-B7C7-5ADC1CBE56D6}" id="{7396999E-DA25-4832-AFE4-9383BDFF1084}">
    <text>Input total authorized revenue at beginning of the year</text>
  </threadedComment>
</ThreadedComments>
</file>

<file path=xl/threadedComments/threadedComment21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79713B1A-506D-430F-829D-CFF51022E175}">
    <text>12 months prior column</text>
  </threadedComment>
  <threadedComment ref="A4" dT="2023-02-02T23:36:56.28" personId="{2E98B481-0968-4303-B7C7-5ADC1CBE56D6}" id="{66394127-C07C-4F6C-9854-28BE5244B6F3}">
    <text>Do not change</text>
  </threadedComment>
  <threadedComment ref="B4" dT="2023-03-03T23:48:03.84" personId="{2E98B481-0968-4303-B7C7-5ADC1CBE56D6}" id="{46C8C430-33D4-4200-9DF2-25B13503E87D}">
    <text>Most recent filing that shows latest Revenue Requirement</text>
  </threadedComment>
  <threadedComment ref="E4" dT="2023-02-02T23:36:31.18" personId="{2E98B481-0968-4303-B7C7-5ADC1CBE56D6}" id="{9D794FBE-CC4C-44A8-A161-052ACC9BAF3F}">
    <text>Input total authorized revenue at beginning of the year</text>
  </threadedComment>
</ThreadedComments>
</file>

<file path=xl/threadedComments/threadedComment22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98B481-0968-4303-B7C7-5ADC1CBE56D6}" id="{E9BA0F09-FDD9-44A6-A0AC-87997406CB2F}">
    <text>12 months prior column</text>
  </threadedComment>
  <threadedComment ref="A4" dT="2023-02-02T23:36:56.28" personId="{2E98B481-0968-4303-B7C7-5ADC1CBE56D6}" id="{2702215B-099C-4A88-B2F8-532F776E9229}">
    <text>Do not change</text>
  </threadedComment>
  <threadedComment ref="B4" dT="2023-03-03T23:48:03.84" personId="{2E98B481-0968-4303-B7C7-5ADC1CBE56D6}" id="{F60AF8DA-A689-40BC-B384-7DFD8879C596}">
    <text>Most recent filing that shows latest Revenue Requirement</text>
  </threadedComment>
  <threadedComment ref="E4" dT="2023-02-02T23:36:31.18" personId="{2E98B481-0968-4303-B7C7-5ADC1CBE56D6}" id="{2CAB7ED0-E1BB-48EB-8AB8-7CD7D818E28F}">
    <text>Input total authorized revenue at beginning of the year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Relationship Id="rId4" Type="http://schemas.microsoft.com/office/2017/10/relationships/threadedComment" Target="../threadedComments/threadedComment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Relationship Id="rId4" Type="http://schemas.microsoft.com/office/2017/10/relationships/threadedComment" Target="../threadedComments/threadedComment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Relationship Id="rId4" Type="http://schemas.microsoft.com/office/2017/10/relationships/threadedComment" Target="../threadedComments/threadedComment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Relationship Id="rId4" Type="http://schemas.microsoft.com/office/2017/10/relationships/threadedComment" Target="../threadedComments/threadedComment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Relationship Id="rId4" Type="http://schemas.microsoft.com/office/2017/10/relationships/threadedComment" Target="../threadedComments/threadedComment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Relationship Id="rId4" Type="http://schemas.microsoft.com/office/2017/10/relationships/threadedComment" Target="../threadedComments/threadedComment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37BC1-D5F1-4A5D-92B4-C4E5CD03D111}">
  <sheetPr>
    <tabColor theme="5" tint="0.39997558519241921"/>
  </sheetPr>
  <dimension ref="A1:Q56"/>
  <sheetViews>
    <sheetView tabSelected="1" zoomScale="85" zoomScaleNormal="85" workbookViewId="0">
      <selection activeCell="B12" sqref="B12:B13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855468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76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1" t="s">
        <v>14</v>
      </c>
      <c r="D4" s="12" t="s">
        <v>15</v>
      </c>
      <c r="E4" s="13">
        <f>[1]BKD!$H$9*1000</f>
        <v>83955802.768224046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3893006.7120727617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7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30" x14ac:dyDescent="0.25">
      <c r="A8" s="16" t="s">
        <v>17</v>
      </c>
      <c r="B8" s="16" t="s">
        <v>30</v>
      </c>
      <c r="C8" s="17" t="s">
        <v>31</v>
      </c>
      <c r="D8" s="18"/>
      <c r="E8" s="19"/>
      <c r="F8" s="19">
        <f>([1]BKD!$J$9-[1]BKD!$H$9)*1000</f>
        <v>3893006.7120727617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1552779.1430474948</v>
      </c>
      <c r="P8" s="5">
        <f>SUMIF($A$5:$A57,$M8,G$5:G57)</f>
        <v>4815031.7292774003</v>
      </c>
      <c r="Q8" s="5">
        <f>SUMIF($A$5:$A57,$M8,H$5:H57)</f>
        <v>4571189.4740861971</v>
      </c>
    </row>
    <row r="9" spans="1:17" x14ac:dyDescent="0.25">
      <c r="A9" s="16" t="s">
        <v>29</v>
      </c>
      <c r="B9" s="16" t="s">
        <v>32</v>
      </c>
      <c r="C9" s="17" t="s">
        <v>33</v>
      </c>
      <c r="D9" s="18" t="s">
        <v>15</v>
      </c>
      <c r="E9" s="19"/>
      <c r="F9" s="19">
        <f>89401588.6233443-E4-F8</f>
        <v>1552779.1430474948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0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94216620.3526217-F9-E4-F8</f>
        <v>4815031.7292774003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7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ht="30" x14ac:dyDescent="0.25">
      <c r="A13" s="16" t="s">
        <v>29</v>
      </c>
      <c r="B13" s="16" t="s">
        <v>32</v>
      </c>
      <c r="C13" s="17" t="s">
        <v>39</v>
      </c>
      <c r="D13" s="18" t="s">
        <v>15</v>
      </c>
      <c r="E13" s="19"/>
      <c r="F13" s="19"/>
      <c r="G13" s="19"/>
      <c r="H13" s="19">
        <f>98787809.8267079-F9-F8-E4-G10</f>
        <v>4571189.4740861971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7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20"/>
      <c r="K15" s="20"/>
      <c r="M15" s="6" t="s">
        <v>15</v>
      </c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18"/>
      <c r="K16" s="18"/>
      <c r="M16" s="6" t="s">
        <v>25</v>
      </c>
    </row>
    <row r="17" spans="1:13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  <c r="M17" s="6" t="s">
        <v>77</v>
      </c>
    </row>
    <row r="18" spans="1:13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3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3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3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3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3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3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3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3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3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3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3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3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3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3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5445785.8551202565</v>
      </c>
      <c r="G54" s="5">
        <f t="shared" si="1"/>
        <v>4815031.7292774003</v>
      </c>
      <c r="H54" s="5">
        <f t="shared" si="1"/>
        <v>4571189.4740861971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6 D9:D52" xr:uid="{2DF8376E-E9E7-4E7C-84C6-8C46C7173877}">
      <formula1>$M$15:$M$17</formula1>
    </dataValidation>
    <dataValidation type="list" allowBlank="1" showInputMessage="1" showErrorMessage="1" sqref="A5:A52" xr:uid="{D0BEFF5C-2204-49C8-BFD2-581BF8DBEE82}">
      <formula1>$M$5:$M$9</formula1>
    </dataValidation>
    <dataValidation type="list" allowBlank="1" showInputMessage="1" showErrorMessage="1" sqref="A4" xr:uid="{323013E3-1280-497D-B5FF-2D269362A613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D6CD-4474-4216-AEAC-34AAACD10FC0}">
  <sheetPr>
    <tabColor theme="5" tint="0.39997558519241921"/>
  </sheetPr>
  <dimension ref="A1:Q56"/>
  <sheetViews>
    <sheetView zoomScale="85" zoomScaleNormal="85" workbookViewId="0">
      <selection activeCell="C23" sqref="C23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2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1" t="s">
        <v>14</v>
      </c>
      <c r="D4" s="12" t="s">
        <v>15</v>
      </c>
      <c r="E4" s="13">
        <f>[1]BAR!$G$9*1000</f>
        <v>96186447.603365645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18</v>
      </c>
      <c r="C5" s="17" t="s">
        <v>19</v>
      </c>
      <c r="D5" s="18"/>
      <c r="E5" s="19">
        <f>+([1]BAR!$H$9*1000)-E4</f>
        <v>142945.73679000139</v>
      </c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5686301.2589849085</v>
      </c>
      <c r="O5" s="5">
        <f>SUMIF($A$5:$A52,$M5,F$5:F52)</f>
        <v>5303734.5725111086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20</v>
      </c>
      <c r="C6" s="17" t="s">
        <v>21</v>
      </c>
      <c r="D6" s="18" t="s">
        <v>15</v>
      </c>
      <c r="E6" s="19">
        <f>+([1]BAR!$I$9*1000)-E4-E5</f>
        <v>5543355.5221949071</v>
      </c>
      <c r="F6" s="19"/>
      <c r="G6" s="19"/>
      <c r="H6" s="19"/>
      <c r="I6" s="19"/>
      <c r="J6" s="20">
        <v>44774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17</v>
      </c>
      <c r="B7" s="16" t="s">
        <v>23</v>
      </c>
      <c r="C7" s="17" t="s">
        <v>24</v>
      </c>
      <c r="D7" s="18" t="s">
        <v>25</v>
      </c>
      <c r="E7" s="19"/>
      <c r="F7" s="19"/>
      <c r="G7" s="19"/>
      <c r="H7" s="19"/>
      <c r="I7" s="19"/>
      <c r="J7" s="20">
        <v>44927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45" x14ac:dyDescent="0.25">
      <c r="A8" s="16" t="s">
        <v>17</v>
      </c>
      <c r="B8" s="16" t="s">
        <v>27</v>
      </c>
      <c r="C8" s="17" t="s">
        <v>28</v>
      </c>
      <c r="D8" s="18"/>
      <c r="E8" s="19"/>
      <c r="F8" s="19"/>
      <c r="G8" s="19"/>
      <c r="H8" s="19"/>
      <c r="I8" s="19"/>
      <c r="J8" s="20">
        <v>45051</v>
      </c>
      <c r="K8" s="18"/>
      <c r="M8" s="6" t="s">
        <v>29</v>
      </c>
      <c r="N8" s="5">
        <f>SUMIF($A$5:$A57,$M8,E$5:E57)</f>
        <v>0</v>
      </c>
      <c r="O8" s="5">
        <f>SUMIF($A$5:$A57,$M8,F$5:F57)</f>
        <v>-636349.41539865918</v>
      </c>
      <c r="P8" s="5">
        <f>SUMIF($A$5:$A57,$M8,G$5:G57)</f>
        <v>4028125.8371849954</v>
      </c>
      <c r="Q8" s="5">
        <f>SUMIF($A$5:$A57,$M8,H$5:H57)</f>
        <v>3917108.7132070083</v>
      </c>
    </row>
    <row r="9" spans="1:17" ht="30" x14ac:dyDescent="0.25">
      <c r="A9" s="16" t="s">
        <v>17</v>
      </c>
      <c r="B9" s="16" t="s">
        <v>30</v>
      </c>
      <c r="C9" s="17" t="s">
        <v>31</v>
      </c>
      <c r="D9" s="18"/>
      <c r="E9" s="19"/>
      <c r="F9" s="19">
        <f>([1]BAR!$K$9-[1]BAR!$I$9)*1000</f>
        <v>5303734.5725111086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25">
      <c r="A10" s="16" t="s">
        <v>29</v>
      </c>
      <c r="B10" s="16" t="s">
        <v>32</v>
      </c>
      <c r="C10" s="17" t="s">
        <v>33</v>
      </c>
      <c r="D10" s="18" t="s">
        <v>15</v>
      </c>
      <c r="E10" s="19"/>
      <c r="F10" s="19">
        <f>106540134.019463-E5-E4-E6-F9</f>
        <v>-636349.41539865918</v>
      </c>
      <c r="G10" s="19"/>
      <c r="H10" s="19"/>
      <c r="I10" s="19"/>
      <c r="J10" s="20">
        <v>45261</v>
      </c>
      <c r="K10" s="18"/>
    </row>
    <row r="11" spans="1:17" ht="30" x14ac:dyDescent="0.25">
      <c r="A11" s="16" t="s">
        <v>29</v>
      </c>
      <c r="B11" s="16" t="s">
        <v>34</v>
      </c>
      <c r="C11" s="17" t="s">
        <v>35</v>
      </c>
      <c r="D11" s="18"/>
      <c r="E11" s="19"/>
      <c r="F11" s="19"/>
      <c r="G11" s="19">
        <f>110568259.856648-E4-E5-E6-F10-F9</f>
        <v>4028125.8371849954</v>
      </c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36</v>
      </c>
      <c r="C12" s="17" t="s">
        <v>24</v>
      </c>
      <c r="D12" s="18" t="s">
        <v>25</v>
      </c>
      <c r="E12" s="19"/>
      <c r="F12" s="19"/>
      <c r="G12" s="19"/>
      <c r="H12" s="19"/>
      <c r="I12" s="19"/>
      <c r="J12" s="20">
        <v>45292</v>
      </c>
      <c r="K12" s="18"/>
    </row>
    <row r="13" spans="1:17" x14ac:dyDescent="0.25">
      <c r="A13" s="16" t="s">
        <v>29</v>
      </c>
      <c r="B13" s="16" t="s">
        <v>37</v>
      </c>
      <c r="C13" s="17" t="s">
        <v>38</v>
      </c>
      <c r="D13" s="18" t="s">
        <v>15</v>
      </c>
      <c r="E13" s="19"/>
      <c r="F13" s="19"/>
      <c r="G13" s="19"/>
      <c r="H13" s="19"/>
      <c r="I13" s="19"/>
      <c r="J13" s="20">
        <v>45292</v>
      </c>
      <c r="K13" s="18"/>
    </row>
    <row r="14" spans="1:17" ht="30" x14ac:dyDescent="0.25">
      <c r="A14" s="16" t="s">
        <v>29</v>
      </c>
      <c r="B14" s="16" t="s">
        <v>32</v>
      </c>
      <c r="C14" s="17" t="s">
        <v>39</v>
      </c>
      <c r="D14" s="18" t="s">
        <v>15</v>
      </c>
      <c r="E14" s="19"/>
      <c r="F14" s="19"/>
      <c r="G14" s="19"/>
      <c r="H14" s="19">
        <f>114485368.569855-G11-F9-E4-E5-E6-F10</f>
        <v>3917108.7132070083</v>
      </c>
      <c r="I14" s="19"/>
      <c r="J14" s="20">
        <v>45658</v>
      </c>
      <c r="K14" s="18"/>
    </row>
    <row r="15" spans="1:17" x14ac:dyDescent="0.25">
      <c r="A15" s="16" t="s">
        <v>29</v>
      </c>
      <c r="B15" s="16" t="s">
        <v>40</v>
      </c>
      <c r="C15" s="17" t="s">
        <v>41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40</v>
      </c>
      <c r="C16" s="17" t="s">
        <v>42</v>
      </c>
      <c r="D16" s="18" t="s">
        <v>25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40</v>
      </c>
      <c r="C17" s="17" t="s">
        <v>43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44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 t="s">
        <v>29</v>
      </c>
      <c r="B19" s="16" t="s">
        <v>40</v>
      </c>
      <c r="C19" s="17" t="s">
        <v>45</v>
      </c>
      <c r="D19" s="18" t="s">
        <v>25</v>
      </c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5686301.2589849085</v>
      </c>
      <c r="F54" s="5">
        <f t="shared" ref="F54:H54" si="1">SUM(F5:F52)</f>
        <v>4667385.1571124494</v>
      </c>
      <c r="G54" s="5">
        <f t="shared" si="1"/>
        <v>4028125.8371849954</v>
      </c>
      <c r="H54" s="5">
        <f t="shared" si="1"/>
        <v>3917108.7132070083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24:D36 D38:D52 D5:D7 D10:D21" xr:uid="{DDCC2303-2FFB-4CE9-9402-09B7AD0B5C53}">
      <formula1>"Rev Req't,Surcharge,Credit"</formula1>
    </dataValidation>
    <dataValidation type="list" allowBlank="1" showInputMessage="1" showErrorMessage="1" sqref="A4" xr:uid="{10258C1B-BE47-41AB-B045-237DB625F1B9}">
      <formula1>#REF!</formula1>
    </dataValidation>
    <dataValidation type="list" allowBlank="1" showInputMessage="1" showErrorMessage="1" sqref="A5:A52" xr:uid="{F22C2ABC-4B41-4DB4-AAD6-FA9D930130B8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D0708-7C54-4721-A387-5340E84AECDF}">
  <sheetPr>
    <tabColor theme="5" tint="0.39997558519241921"/>
  </sheetPr>
  <dimension ref="A1:Q56"/>
  <sheetViews>
    <sheetView zoomScale="85" zoomScaleNormal="85" workbookViewId="0">
      <selection activeCell="D26" sqref="D26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49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50</v>
      </c>
      <c r="C4" s="11" t="s">
        <v>51</v>
      </c>
      <c r="D4" s="12"/>
      <c r="E4" s="13">
        <f>[1]BG!$H$9*1000</f>
        <v>61389338.844018459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53</v>
      </c>
      <c r="D5" s="18" t="s">
        <v>25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3396126.0058465302</v>
      </c>
      <c r="O5" s="5">
        <f>SUMIF($A$5:$A52,$M5,F$5:F52)</f>
        <v>3150753.6812608885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20</v>
      </c>
      <c r="C6" s="17" t="s">
        <v>21</v>
      </c>
      <c r="D6" s="18" t="s">
        <v>15</v>
      </c>
      <c r="E6" s="19">
        <f>([1]BG!$I$9*1000)-E4</f>
        <v>3396126.0058465302</v>
      </c>
      <c r="F6" s="19"/>
      <c r="G6" s="19"/>
      <c r="H6" s="19"/>
      <c r="I6" s="19"/>
      <c r="J6" s="20">
        <v>44774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17</v>
      </c>
      <c r="B7" s="16" t="s">
        <v>54</v>
      </c>
      <c r="C7" s="17" t="s">
        <v>24</v>
      </c>
      <c r="D7" s="18" t="s">
        <v>25</v>
      </c>
      <c r="E7" s="19"/>
      <c r="F7" s="19"/>
      <c r="G7" s="19"/>
      <c r="H7" s="19"/>
      <c r="I7" s="19"/>
      <c r="J7" s="20">
        <v>44927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45" x14ac:dyDescent="0.25">
      <c r="A8" s="16" t="s">
        <v>17</v>
      </c>
      <c r="B8" s="16" t="s">
        <v>27</v>
      </c>
      <c r="C8" s="17" t="s">
        <v>28</v>
      </c>
      <c r="D8" s="18"/>
      <c r="E8" s="19"/>
      <c r="F8" s="19"/>
      <c r="G8" s="19"/>
      <c r="H8" s="19"/>
      <c r="I8" s="19"/>
      <c r="J8" s="20">
        <v>45051</v>
      </c>
      <c r="K8" s="20"/>
      <c r="M8" s="6" t="s">
        <v>29</v>
      </c>
      <c r="N8" s="5">
        <f>SUMIF($A$5:$A57,$M8,E$5:E57)</f>
        <v>0</v>
      </c>
      <c r="O8" s="5">
        <f>SUMIF($A$5:$A57,$M8,F$5:F57)</f>
        <v>-1352390.0204903753</v>
      </c>
      <c r="P8" s="5">
        <f>SUMIF($A$5:$A57,$M8,G$5:G57)</f>
        <v>4705589.7369638011</v>
      </c>
      <c r="Q8" s="5">
        <f>SUMIF($A$5:$A57,$M8,H$5:H57)</f>
        <v>4633683.3047636002</v>
      </c>
    </row>
    <row r="9" spans="1:17" ht="30" x14ac:dyDescent="0.25">
      <c r="A9" s="16" t="s">
        <v>17</v>
      </c>
      <c r="B9" s="16" t="s">
        <v>30</v>
      </c>
      <c r="C9" s="17" t="s">
        <v>31</v>
      </c>
      <c r="D9" s="18"/>
      <c r="E9" s="19"/>
      <c r="F9" s="19">
        <f>([1]BG!$K$9-[1]BG!$I$9)*1000</f>
        <v>3150753.6812608885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25">
      <c r="A10" s="16" t="s">
        <v>29</v>
      </c>
      <c r="B10" s="16" t="s">
        <v>55</v>
      </c>
      <c r="C10" s="17" t="s">
        <v>33</v>
      </c>
      <c r="D10" s="18" t="s">
        <v>15</v>
      </c>
      <c r="E10" s="19"/>
      <c r="F10" s="19">
        <f>66583828.5106355-E4-E6-F9</f>
        <v>-1352390.0204903753</v>
      </c>
      <c r="G10" s="19"/>
      <c r="H10" s="19"/>
      <c r="I10" s="19"/>
      <c r="J10" s="20">
        <v>45261</v>
      </c>
      <c r="K10" s="18"/>
    </row>
    <row r="11" spans="1:17" ht="30" x14ac:dyDescent="0.25">
      <c r="A11" s="16" t="s">
        <v>29</v>
      </c>
      <c r="B11" s="16" t="s">
        <v>56</v>
      </c>
      <c r="C11" s="17" t="s">
        <v>35</v>
      </c>
      <c r="D11" s="18"/>
      <c r="E11" s="19"/>
      <c r="F11" s="19"/>
      <c r="G11" s="19">
        <f>71289418.2475993-E4-E6-F9-F10</f>
        <v>4705589.7369638011</v>
      </c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36</v>
      </c>
      <c r="C12" s="17" t="s">
        <v>24</v>
      </c>
      <c r="D12" s="18" t="s">
        <v>25</v>
      </c>
      <c r="E12" s="19"/>
      <c r="F12" s="19"/>
      <c r="G12" s="19"/>
      <c r="H12" s="19"/>
      <c r="I12" s="19"/>
      <c r="J12" s="20">
        <v>45292</v>
      </c>
      <c r="K12" s="18"/>
    </row>
    <row r="13" spans="1:17" x14ac:dyDescent="0.25">
      <c r="A13" s="16" t="s">
        <v>29</v>
      </c>
      <c r="B13" s="16" t="s">
        <v>37</v>
      </c>
      <c r="C13" s="17" t="s">
        <v>38</v>
      </c>
      <c r="D13" s="18" t="s">
        <v>15</v>
      </c>
      <c r="E13" s="19"/>
      <c r="F13" s="19"/>
      <c r="G13" s="19"/>
      <c r="H13" s="19"/>
      <c r="I13" s="19"/>
      <c r="J13" s="20">
        <v>45292</v>
      </c>
      <c r="K13" s="18"/>
    </row>
    <row r="14" spans="1:17" ht="30" x14ac:dyDescent="0.25">
      <c r="A14" s="16" t="s">
        <v>29</v>
      </c>
      <c r="B14" s="16" t="s">
        <v>55</v>
      </c>
      <c r="C14" s="17" t="s">
        <v>39</v>
      </c>
      <c r="D14" s="18" t="s">
        <v>15</v>
      </c>
      <c r="E14" s="19"/>
      <c r="F14" s="19"/>
      <c r="G14" s="19"/>
      <c r="H14" s="19">
        <f>75923101.5523629-E4-E6-F9-F10-G11</f>
        <v>4633683.3047636002</v>
      </c>
      <c r="I14" s="19"/>
      <c r="J14" s="20">
        <v>45658</v>
      </c>
      <c r="K14" s="20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18"/>
      <c r="K15" s="18"/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40</v>
      </c>
      <c r="C17" s="17" t="s">
        <v>41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44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 t="s">
        <v>29</v>
      </c>
      <c r="B19" s="16" t="s">
        <v>40</v>
      </c>
      <c r="C19" s="17" t="s">
        <v>45</v>
      </c>
      <c r="D19" s="18" t="s">
        <v>25</v>
      </c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3396126.0058465302</v>
      </c>
      <c r="F54" s="5">
        <f t="shared" ref="F54:H54" si="1">SUM(F5:F52)</f>
        <v>1798363.6607705131</v>
      </c>
      <c r="G54" s="5">
        <f t="shared" si="1"/>
        <v>4705589.7369638011</v>
      </c>
      <c r="H54" s="5">
        <f t="shared" si="1"/>
        <v>4633683.3047636002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4">
    <dataValidation type="list" allowBlank="1" showInputMessage="1" showErrorMessage="1" sqref="D12:D14" xr:uid="{BDFED63E-B7E0-46BB-B733-2531892BFE36}">
      <formula1>"Rev Req't, Surcharge, Credit"</formula1>
    </dataValidation>
    <dataValidation type="list" allowBlank="1" showInputMessage="1" showErrorMessage="1" sqref="D5 D28:D35 D37:D52 D22:D24 D15:D20" xr:uid="{6EE5A47F-E9CF-4746-A4A4-6DB1B9B7D1E5}">
      <formula1>"Rev Req't,Surcharge,Credit"</formula1>
    </dataValidation>
    <dataValidation type="list" allowBlank="1" showInputMessage="1" showErrorMessage="1" sqref="A4 D25 D6 D10" xr:uid="{00D9836E-27C7-43EB-9D3F-9B74B2FD6DBB}">
      <formula1>#REF!</formula1>
    </dataValidation>
    <dataValidation type="list" allowBlank="1" showInputMessage="1" showErrorMessage="1" sqref="A5:A52" xr:uid="{6CDD9419-6F02-430F-9EB2-0404B83F0702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6C9F7-2367-4DAF-8363-503D727D01AB}">
  <sheetPr>
    <tabColor theme="5" tint="0.39997558519241921"/>
  </sheetPr>
  <dimension ref="A1:Q56"/>
  <sheetViews>
    <sheetView zoomScale="85" zoomScaleNormal="85" workbookViewId="0">
      <selection activeCell="C26" sqref="C26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57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1" t="s">
        <v>14</v>
      </c>
      <c r="D4" s="12" t="s">
        <v>15</v>
      </c>
      <c r="E4" s="13">
        <f>[1]CH!$G$9*1000</f>
        <v>27284270.655336104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489750.9207869916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7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30" x14ac:dyDescent="0.25">
      <c r="A8" s="16" t="s">
        <v>17</v>
      </c>
      <c r="B8" s="16" t="s">
        <v>30</v>
      </c>
      <c r="C8" s="17" t="s">
        <v>31</v>
      </c>
      <c r="D8" s="18"/>
      <c r="E8" s="19"/>
      <c r="F8" s="19">
        <f>([1]CH!$I$9-[1]CH!$G$9)*1000</f>
        <v>489750.9207869916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1480376.891200304</v>
      </c>
      <c r="P8" s="5">
        <f>SUMIF($A$5:$A57,$M8,G$5:G57)</f>
        <v>1602585.2993976995</v>
      </c>
      <c r="Q8" s="5">
        <f>SUMIF($A$5:$A57,$M8,H$5:H57)</f>
        <v>1567263.6277531013</v>
      </c>
    </row>
    <row r="9" spans="1:17" x14ac:dyDescent="0.25">
      <c r="A9" s="16" t="s">
        <v>29</v>
      </c>
      <c r="B9" s="16" t="s">
        <v>32</v>
      </c>
      <c r="C9" s="17" t="s">
        <v>33</v>
      </c>
      <c r="D9" s="18" t="s">
        <v>15</v>
      </c>
      <c r="E9" s="19"/>
      <c r="F9" s="19">
        <f>29254398.4673234-E4-F8</f>
        <v>1480376.891200304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0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30856983.7667211-F9-E4-F8</f>
        <v>1602585.2993976995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7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ht="30" x14ac:dyDescent="0.25">
      <c r="A13" s="16" t="s">
        <v>29</v>
      </c>
      <c r="B13" s="16" t="s">
        <v>32</v>
      </c>
      <c r="C13" s="17" t="s">
        <v>39</v>
      </c>
      <c r="D13" s="18" t="s">
        <v>15</v>
      </c>
      <c r="E13" s="19"/>
      <c r="F13" s="19"/>
      <c r="G13" s="19"/>
      <c r="H13" s="19">
        <f>32424247.3944742-F9-F8-E4-G10</f>
        <v>1567263.6277531013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7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1970127.8119872957</v>
      </c>
      <c r="G54" s="5">
        <f t="shared" si="1"/>
        <v>1602585.2993976995</v>
      </c>
      <c r="H54" s="5">
        <f t="shared" si="1"/>
        <v>1567263.6277531013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37:D52 D23:D35 D5:D7 D9:D21" xr:uid="{117EAA63-39BB-4ECB-BFA3-FF4CBA0CB338}">
      <formula1>"Rev Req't,Surcharge,Credit"</formula1>
    </dataValidation>
    <dataValidation type="list" allowBlank="1" showInputMessage="1" showErrorMessage="1" sqref="A4" xr:uid="{E703E385-364A-4547-B92B-3FBF49C3E750}">
      <formula1>#REF!</formula1>
    </dataValidation>
    <dataValidation type="list" allowBlank="1" showInputMessage="1" showErrorMessage="1" sqref="A5:A52" xr:uid="{5F09609D-FCF8-4F98-80C6-75FB12F059B3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E323B-4774-45A6-B686-D21A76C1BE99}">
  <sheetPr>
    <tabColor theme="5" tint="0.39997558519241921"/>
  </sheetPr>
  <dimension ref="A1:Q56"/>
  <sheetViews>
    <sheetView zoomScale="85" zoomScaleNormal="85" workbookViewId="0">
      <selection activeCell="D16" sqref="D16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59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1" t="s">
        <v>14</v>
      </c>
      <c r="D4" s="12" t="s">
        <v>15</v>
      </c>
      <c r="E4" s="13">
        <f>[1]DIX!$F$9*1000</f>
        <v>6151718.5901609957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-79651.06675535845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7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30" x14ac:dyDescent="0.25">
      <c r="A8" s="16" t="s">
        <v>17</v>
      </c>
      <c r="B8" s="16" t="s">
        <v>60</v>
      </c>
      <c r="C8" s="17" t="s">
        <v>61</v>
      </c>
      <c r="D8" s="18"/>
      <c r="E8" s="19"/>
      <c r="F8" s="19">
        <f>([1]DIX!$G$9-[1]DIX!$F$9)*1000</f>
        <v>-79651.06675535845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563219.57682794274</v>
      </c>
      <c r="P8" s="5">
        <f>SUMIF($A$5:$A57,$M8,G$5:G57)</f>
        <v>254105.88335585067</v>
      </c>
      <c r="Q8" s="5">
        <f>SUMIF($A$5:$A57,$M8,H$5:H57)</f>
        <v>244442.19181948961</v>
      </c>
    </row>
    <row r="9" spans="1:17" x14ac:dyDescent="0.25">
      <c r="A9" s="16" t="s">
        <v>29</v>
      </c>
      <c r="B9" s="16" t="s">
        <v>32</v>
      </c>
      <c r="C9" s="17" t="s">
        <v>33</v>
      </c>
      <c r="D9" s="18" t="s">
        <v>15</v>
      </c>
      <c r="E9" s="19"/>
      <c r="F9" s="19">
        <f>6635287.10023358-E4-F8</f>
        <v>563219.57682794274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0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6889392.98358943-F9-E4-F8</f>
        <v>254105.88335585067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62</v>
      </c>
      <c r="C11" s="17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ht="30" x14ac:dyDescent="0.25">
      <c r="A13" s="16" t="s">
        <v>29</v>
      </c>
      <c r="B13" s="16" t="s">
        <v>32</v>
      </c>
      <c r="C13" s="17" t="s">
        <v>39</v>
      </c>
      <c r="D13" s="18" t="s">
        <v>15</v>
      </c>
      <c r="E13" s="19"/>
      <c r="F13" s="19"/>
      <c r="G13" s="19"/>
      <c r="H13" s="19">
        <f>7133835.17540892-F9-F8-E4-G10</f>
        <v>244442.19181948961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7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483568.51007258426</v>
      </c>
      <c r="G54" s="5">
        <f t="shared" si="1"/>
        <v>254105.88335585067</v>
      </c>
      <c r="H54" s="5">
        <f t="shared" si="1"/>
        <v>244442.19181948961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7 D9:D52" xr:uid="{1A33B046-53E0-4A41-8346-EAE93D3D1A60}">
      <formula1>"Rev Req't,Surcharge,Credit"</formula1>
    </dataValidation>
    <dataValidation type="list" allowBlank="1" showInputMessage="1" showErrorMessage="1" sqref="A4" xr:uid="{8A123281-5EB7-4E1A-BBC8-AA1885B2880E}">
      <formula1>#REF!</formula1>
    </dataValidation>
    <dataValidation type="list" allowBlank="1" showInputMessage="1" showErrorMessage="1" sqref="A5:A52" xr:uid="{36623F21-5997-4245-886D-AF8F3040B458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3049E-BF1C-4B8D-AD4E-041ADE64DC4E}">
  <sheetPr>
    <tabColor theme="5" tint="0.39997558519241921"/>
  </sheetPr>
  <dimension ref="A1:Q56"/>
  <sheetViews>
    <sheetView zoomScale="85" zoomScaleNormal="85" workbookViewId="0">
      <selection activeCell="D23" sqref="D23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63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50</v>
      </c>
      <c r="C4" s="10" t="s">
        <v>64</v>
      </c>
      <c r="D4" s="12" t="s">
        <v>15</v>
      </c>
      <c r="E4" s="13">
        <f>+[1]DOM!$I$9*1000</f>
        <v>77507254.34621428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6" t="s">
        <v>58</v>
      </c>
      <c r="D5" s="18" t="s">
        <v>15</v>
      </c>
      <c r="E5" s="16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782984.20588313043</v>
      </c>
      <c r="O5" s="5">
        <f>SUMIF($A$5:$A52,$M5,F$5:F52)</f>
        <v>1865009.6254517997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20</v>
      </c>
      <c r="C6" s="16" t="s">
        <v>21</v>
      </c>
      <c r="D6" s="18" t="s">
        <v>15</v>
      </c>
      <c r="E6" s="19">
        <f>([1]DOM!$J$9*1000)-E4</f>
        <v>782984.20588313043</v>
      </c>
      <c r="F6" s="19"/>
      <c r="G6" s="19"/>
      <c r="H6" s="19"/>
      <c r="I6" s="19"/>
      <c r="J6" s="20">
        <v>44774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17</v>
      </c>
      <c r="B7" s="16" t="s">
        <v>65</v>
      </c>
      <c r="C7" s="16" t="s">
        <v>21</v>
      </c>
      <c r="D7" s="18" t="s">
        <v>15</v>
      </c>
      <c r="E7" s="19"/>
      <c r="F7" s="19">
        <f>([1]DOM!$K$9*1000)-E6-E4</f>
        <v>1266637.1205523759</v>
      </c>
      <c r="G7" s="19"/>
      <c r="H7" s="19"/>
      <c r="I7" s="19"/>
      <c r="J7" s="20">
        <v>44927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17</v>
      </c>
      <c r="B8" s="16" t="s">
        <v>23</v>
      </c>
      <c r="C8" s="16" t="s">
        <v>24</v>
      </c>
      <c r="D8" s="18" t="s">
        <v>25</v>
      </c>
      <c r="E8" s="19"/>
      <c r="F8" s="19"/>
      <c r="G8" s="19"/>
      <c r="H8" s="19"/>
      <c r="I8" s="19"/>
      <c r="J8" s="20">
        <v>44927</v>
      </c>
      <c r="K8" s="18"/>
      <c r="M8" s="6" t="s">
        <v>29</v>
      </c>
      <c r="N8" s="5">
        <f>SUMIF($A$5:$A57,$M8,E$5:E57)</f>
        <v>0</v>
      </c>
      <c r="O8" s="5">
        <f>SUMIF($A$5:$A57,$M8,F$5:F57)</f>
        <v>411545.78199129156</v>
      </c>
      <c r="P8" s="5">
        <f>SUMIF($A$5:$A57,$M8,G$5:G57)</f>
        <v>4139280.278527502</v>
      </c>
      <c r="Q8" s="5">
        <f>SUMIF($A$5:$A57,$M8,H$5:H57)</f>
        <v>4190590.9445683025</v>
      </c>
    </row>
    <row r="9" spans="1:17" ht="45" x14ac:dyDescent="0.25">
      <c r="A9" s="16" t="s">
        <v>17</v>
      </c>
      <c r="B9" s="16" t="s">
        <v>27</v>
      </c>
      <c r="C9" s="17" t="s">
        <v>28</v>
      </c>
      <c r="D9" s="18"/>
      <c r="E9" s="19"/>
      <c r="F9" s="19"/>
      <c r="G9" s="19"/>
      <c r="H9" s="19"/>
      <c r="I9" s="19"/>
      <c r="J9" s="20">
        <v>45051</v>
      </c>
      <c r="K9" s="18"/>
      <c r="M9" s="6"/>
      <c r="N9" s="5"/>
      <c r="O9" s="5"/>
      <c r="P9" s="5"/>
      <c r="Q9" s="5"/>
    </row>
    <row r="10" spans="1:17" ht="30" x14ac:dyDescent="0.25">
      <c r="A10" s="16" t="s">
        <v>17</v>
      </c>
      <c r="B10" s="16" t="s">
        <v>30</v>
      </c>
      <c r="C10" s="17" t="s">
        <v>31</v>
      </c>
      <c r="D10" s="18"/>
      <c r="E10" s="19"/>
      <c r="F10" s="19">
        <f>([1]DOM!$M$9-[1]DOM!$K$9)*1000</f>
        <v>598372.5048994238</v>
      </c>
      <c r="G10" s="19"/>
      <c r="H10" s="19"/>
      <c r="I10" s="19"/>
      <c r="J10" s="20">
        <v>45138</v>
      </c>
      <c r="K10" s="18"/>
    </row>
    <row r="11" spans="1:17" x14ac:dyDescent="0.25">
      <c r="A11" s="16" t="s">
        <v>29</v>
      </c>
      <c r="B11" s="16" t="s">
        <v>32</v>
      </c>
      <c r="C11" s="17" t="s">
        <v>33</v>
      </c>
      <c r="D11" s="18" t="s">
        <v>15</v>
      </c>
      <c r="E11" s="19"/>
      <c r="F11" s="19">
        <f>80566793.9595405-F7-E6-E4-F10</f>
        <v>411545.78199129156</v>
      </c>
      <c r="G11" s="19"/>
      <c r="H11" s="19"/>
      <c r="I11" s="19"/>
      <c r="J11" s="20">
        <v>45261</v>
      </c>
      <c r="K11" s="20"/>
    </row>
    <row r="12" spans="1:17" ht="30" x14ac:dyDescent="0.25">
      <c r="A12" s="16" t="s">
        <v>29</v>
      </c>
      <c r="B12" s="16" t="s">
        <v>34</v>
      </c>
      <c r="C12" s="17" t="s">
        <v>35</v>
      </c>
      <c r="D12" s="18"/>
      <c r="E12" s="19"/>
      <c r="F12" s="19"/>
      <c r="G12" s="19">
        <f>84706074.238068-F11-F7-E6-E4-F10</f>
        <v>4139280.278527502</v>
      </c>
      <c r="H12" s="19"/>
      <c r="I12" s="19"/>
      <c r="J12" s="20">
        <v>45292</v>
      </c>
      <c r="K12" s="20"/>
    </row>
    <row r="13" spans="1:17" x14ac:dyDescent="0.25">
      <c r="A13" s="16" t="s">
        <v>29</v>
      </c>
      <c r="B13" s="16" t="s">
        <v>36</v>
      </c>
      <c r="C13" s="17" t="s">
        <v>24</v>
      </c>
      <c r="D13" s="18" t="s">
        <v>25</v>
      </c>
      <c r="E13" s="19"/>
      <c r="F13" s="19"/>
      <c r="G13" s="19"/>
      <c r="H13" s="19"/>
      <c r="I13" s="19"/>
      <c r="J13" s="20">
        <v>45292</v>
      </c>
      <c r="K13" s="20"/>
    </row>
    <row r="14" spans="1:17" x14ac:dyDescent="0.25">
      <c r="A14" s="16" t="s">
        <v>29</v>
      </c>
      <c r="B14" s="16" t="s">
        <v>66</v>
      </c>
      <c r="C14" s="17" t="s">
        <v>67</v>
      </c>
      <c r="D14" s="18" t="s">
        <v>15</v>
      </c>
      <c r="E14" s="19"/>
      <c r="F14" s="19"/>
      <c r="G14" s="19"/>
      <c r="H14" s="19"/>
      <c r="I14" s="19"/>
      <c r="J14" s="20">
        <v>45292</v>
      </c>
      <c r="K14" s="20"/>
    </row>
    <row r="15" spans="1:17" x14ac:dyDescent="0.25">
      <c r="A15" s="16" t="s">
        <v>29</v>
      </c>
      <c r="B15" s="16" t="s">
        <v>32</v>
      </c>
      <c r="C15" s="16" t="s">
        <v>39</v>
      </c>
      <c r="D15" s="18" t="s">
        <v>15</v>
      </c>
      <c r="E15" s="19"/>
      <c r="F15" s="19"/>
      <c r="G15" s="19"/>
      <c r="H15" s="19">
        <f>88896665.1826363-F11-F10-F7-E6-E4-G12</f>
        <v>4190590.9445683025</v>
      </c>
      <c r="I15" s="19"/>
      <c r="J15" s="20">
        <v>45658</v>
      </c>
      <c r="K15" s="18"/>
    </row>
    <row r="16" spans="1:17" x14ac:dyDescent="0.25">
      <c r="A16" s="16" t="s">
        <v>29</v>
      </c>
      <c r="B16" s="16" t="s">
        <v>40</v>
      </c>
      <c r="C16" s="16" t="s">
        <v>41</v>
      </c>
      <c r="D16" s="18" t="s">
        <v>25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40</v>
      </c>
      <c r="C17" s="16" t="s">
        <v>42</v>
      </c>
      <c r="D17" s="18" t="s">
        <v>25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40</v>
      </c>
      <c r="C18" s="16" t="s">
        <v>43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 t="s">
        <v>29</v>
      </c>
      <c r="B19" s="16" t="s">
        <v>40</v>
      </c>
      <c r="C19" s="16" t="s">
        <v>44</v>
      </c>
      <c r="D19" s="18" t="s">
        <v>25</v>
      </c>
      <c r="E19" s="19"/>
      <c r="F19" s="19"/>
      <c r="G19" s="19"/>
      <c r="H19" s="19"/>
      <c r="I19" s="19"/>
      <c r="J19" s="18"/>
      <c r="K19" s="18"/>
    </row>
    <row r="20" spans="1:11" x14ac:dyDescent="0.25">
      <c r="A20" s="16" t="s">
        <v>29</v>
      </c>
      <c r="B20" s="16" t="s">
        <v>40</v>
      </c>
      <c r="C20" s="16" t="s">
        <v>45</v>
      </c>
      <c r="D20" s="18" t="s">
        <v>25</v>
      </c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20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1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782984.20588313043</v>
      </c>
      <c r="F54" s="5">
        <f t="shared" ref="F54:H54" si="1">SUM(F5:F52)</f>
        <v>2276555.4074430913</v>
      </c>
      <c r="G54" s="5">
        <f t="shared" si="1"/>
        <v>4139280.278527502</v>
      </c>
      <c r="H54" s="5">
        <f t="shared" si="1"/>
        <v>4190590.9445683025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26:D37 D5:D9 D11:D23" xr:uid="{346031E3-6980-483D-AA8A-C1376CE76D34}">
      <formula1>"Rev Req't,Surcharge,Credit"</formula1>
    </dataValidation>
    <dataValidation type="list" allowBlank="1" showInputMessage="1" showErrorMessage="1" sqref="A4" xr:uid="{AB7E3665-F6EE-4F5C-8ED7-36942F564A1B}">
      <formula1>#REF!</formula1>
    </dataValidation>
    <dataValidation type="list" allowBlank="1" showInputMessage="1" showErrorMessage="1" sqref="E5 A5:A52" xr:uid="{138E0C2F-0376-4277-94DA-E02F2CCA5257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0F989-D07A-4453-BFA9-18C1852B5123}">
  <sheetPr>
    <tabColor theme="5" tint="0.39997558519241921"/>
  </sheetPr>
  <dimension ref="A1:Q56"/>
  <sheetViews>
    <sheetView zoomScale="85" zoomScaleNormal="85" workbookViewId="0">
      <selection activeCell="D22" sqref="D2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68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50</v>
      </c>
      <c r="C4" s="11" t="s">
        <v>69</v>
      </c>
      <c r="D4" s="12" t="s">
        <v>15</v>
      </c>
      <c r="E4" s="13">
        <f>[1]ELA!$H$9*1000</f>
        <v>41012404.295829736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25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785284.27327031386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65</v>
      </c>
      <c r="C6" s="17" t="s">
        <v>21</v>
      </c>
      <c r="D6" s="18" t="s">
        <v>15</v>
      </c>
      <c r="E6" s="19"/>
      <c r="F6" s="19">
        <f>([1]ELA!$J$9*1000)-E4</f>
        <v>1183518.7034038827</v>
      </c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17</v>
      </c>
      <c r="B7" s="16" t="s">
        <v>23</v>
      </c>
      <c r="C7" s="17" t="s">
        <v>24</v>
      </c>
      <c r="D7" s="18" t="s">
        <v>25</v>
      </c>
      <c r="E7" s="19"/>
      <c r="F7" s="19"/>
      <c r="G7" s="19"/>
      <c r="H7" s="19"/>
      <c r="I7" s="19"/>
      <c r="J7" s="20">
        <v>44927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45" x14ac:dyDescent="0.25">
      <c r="A8" s="16" t="s">
        <v>17</v>
      </c>
      <c r="B8" s="16" t="s">
        <v>27</v>
      </c>
      <c r="C8" s="17" t="s">
        <v>28</v>
      </c>
      <c r="D8" s="18"/>
      <c r="E8" s="19"/>
      <c r="F8" s="19"/>
      <c r="G8" s="19"/>
      <c r="H8" s="19"/>
      <c r="I8" s="19"/>
      <c r="J8" s="20">
        <v>45051</v>
      </c>
      <c r="K8" s="18"/>
      <c r="M8" s="6" t="s">
        <v>29</v>
      </c>
      <c r="N8" s="5">
        <f>SUMIF($A$5:$A57,$M8,E$5:E57)</f>
        <v>0</v>
      </c>
      <c r="O8" s="5">
        <f>SUMIF($A$5:$A57,$M8,F$5:F57)</f>
        <v>1153767.9707926537</v>
      </c>
      <c r="P8" s="5">
        <f>SUMIF($A$5:$A57,$M8,G$5:G57)</f>
        <v>1300364.0818461974</v>
      </c>
      <c r="Q8" s="5">
        <f>SUMIF($A$5:$A57,$M8,H$5:H57)</f>
        <v>1271262.7761265959</v>
      </c>
    </row>
    <row r="9" spans="1:17" ht="30" x14ac:dyDescent="0.25">
      <c r="A9" s="16" t="s">
        <v>17</v>
      </c>
      <c r="B9" s="16" t="s">
        <v>60</v>
      </c>
      <c r="C9" s="17" t="s">
        <v>61</v>
      </c>
      <c r="D9" s="18"/>
      <c r="E9" s="19"/>
      <c r="F9" s="19">
        <f>([1]ELA!$K$9-[1]ELA!$J$9)*1000</f>
        <v>-398234.43013356882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25">
      <c r="A10" s="16" t="s">
        <v>29</v>
      </c>
      <c r="B10" s="16" t="s">
        <v>32</v>
      </c>
      <c r="C10" s="17" t="s">
        <v>33</v>
      </c>
      <c r="D10" s="18" t="s">
        <v>15</v>
      </c>
      <c r="E10" s="19"/>
      <c r="F10" s="19">
        <f>42951456.5398927-F6-E4-F9</f>
        <v>1153767.9707926537</v>
      </c>
      <c r="G10" s="19"/>
      <c r="H10" s="19"/>
      <c r="I10" s="19"/>
      <c r="J10" s="20">
        <v>45261</v>
      </c>
      <c r="K10" s="18"/>
    </row>
    <row r="11" spans="1:17" ht="30" x14ac:dyDescent="0.25">
      <c r="A11" s="16" t="s">
        <v>29</v>
      </c>
      <c r="B11" s="16" t="s">
        <v>34</v>
      </c>
      <c r="C11" s="17" t="s">
        <v>35</v>
      </c>
      <c r="D11" s="18"/>
      <c r="E11" s="19"/>
      <c r="F11" s="19"/>
      <c r="G11" s="19">
        <f>44251820.6217389-F9-E4-F6-F10</f>
        <v>1300364.0818461974</v>
      </c>
      <c r="H11" s="19"/>
      <c r="I11" s="19"/>
      <c r="J11" s="20">
        <v>45292</v>
      </c>
      <c r="K11" s="20"/>
    </row>
    <row r="12" spans="1:17" x14ac:dyDescent="0.25">
      <c r="A12" s="16" t="s">
        <v>29</v>
      </c>
      <c r="B12" s="16" t="s">
        <v>70</v>
      </c>
      <c r="C12" s="17" t="s">
        <v>24</v>
      </c>
      <c r="D12" s="18" t="s">
        <v>25</v>
      </c>
      <c r="E12" s="19"/>
      <c r="F12" s="19"/>
      <c r="G12" s="19"/>
      <c r="H12" s="19"/>
      <c r="I12" s="19"/>
      <c r="J12" s="20">
        <v>45292</v>
      </c>
      <c r="K12" s="20"/>
    </row>
    <row r="13" spans="1:17" x14ac:dyDescent="0.25">
      <c r="A13" s="16" t="s">
        <v>29</v>
      </c>
      <c r="B13" s="16" t="s">
        <v>66</v>
      </c>
      <c r="C13" s="17" t="s">
        <v>71</v>
      </c>
      <c r="D13" s="18" t="s">
        <v>15</v>
      </c>
      <c r="E13" s="19"/>
      <c r="F13" s="19"/>
      <c r="G13" s="19"/>
      <c r="H13" s="19"/>
      <c r="I13" s="19"/>
      <c r="J13" s="20">
        <v>45292</v>
      </c>
      <c r="K13" s="20"/>
    </row>
    <row r="14" spans="1:17" ht="30" x14ac:dyDescent="0.25">
      <c r="A14" s="16" t="s">
        <v>29</v>
      </c>
      <c r="B14" s="16" t="s">
        <v>32</v>
      </c>
      <c r="C14" s="17" t="s">
        <v>39</v>
      </c>
      <c r="D14" s="18" t="s">
        <v>15</v>
      </c>
      <c r="E14" s="19"/>
      <c r="F14" s="19"/>
      <c r="G14" s="19"/>
      <c r="H14" s="19">
        <f>45523083.3978655-F10-F9-E4-F6-G11</f>
        <v>1271262.7761265959</v>
      </c>
      <c r="I14" s="19"/>
      <c r="J14" s="20">
        <v>45658</v>
      </c>
      <c r="K14" s="20"/>
    </row>
    <row r="15" spans="1:17" x14ac:dyDescent="0.25">
      <c r="A15" s="16" t="s">
        <v>29</v>
      </c>
      <c r="B15" s="16" t="s">
        <v>40</v>
      </c>
      <c r="C15" s="17" t="s">
        <v>41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40</v>
      </c>
      <c r="C16" s="17" t="s">
        <v>42</v>
      </c>
      <c r="D16" s="18" t="s">
        <v>25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40</v>
      </c>
      <c r="C17" s="17" t="s">
        <v>43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44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 t="s">
        <v>29</v>
      </c>
      <c r="B19" s="16" t="s">
        <v>40</v>
      </c>
      <c r="C19" s="17" t="s">
        <v>45</v>
      </c>
      <c r="D19" s="18" t="s">
        <v>25</v>
      </c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1939052.2440629676</v>
      </c>
      <c r="G54" s="5">
        <f t="shared" si="1"/>
        <v>1300364.0818461974</v>
      </c>
      <c r="H54" s="5">
        <f t="shared" si="1"/>
        <v>1271262.7761265959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A5:A40" xr:uid="{6FB4C82C-D0DB-41D9-AB4D-958B8F232EF5}">
      <formula1>$M$5:$M$9</formula1>
    </dataValidation>
    <dataValidation type="list" allowBlank="1" showInputMessage="1" showErrorMessage="1" sqref="D41:D52 D12:D13" xr:uid="{8EF04F8A-9794-430D-9882-8DA4453AF684}">
      <formula1>"Rev Req't,Surcharge,Credit"</formula1>
    </dataValidation>
    <dataValidation type="list" allowBlank="1" showInputMessage="1" showErrorMessage="1" sqref="A4 A41:A52" xr:uid="{1948E2AD-9014-430E-88B1-DEB37C3C70F4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6663-75E6-4546-A485-F9EEBF751197}">
  <sheetPr>
    <tabColor theme="5" tint="0.39997558519241921"/>
  </sheetPr>
  <dimension ref="A1:Q56"/>
  <sheetViews>
    <sheetView zoomScale="85" zoomScaleNormal="85" workbookViewId="0">
      <selection activeCell="D20" sqref="D20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72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50</v>
      </c>
      <c r="C4" s="11" t="s">
        <v>64</v>
      </c>
      <c r="D4" s="12" t="s">
        <v>15</v>
      </c>
      <c r="E4" s="13">
        <f>[1]HR!$H$9*1000</f>
        <v>34990671.194398783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25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924208.50559807569</v>
      </c>
      <c r="O5" s="5">
        <f>SUMIF($A$5:$A52,$M5,F$5:F52)</f>
        <v>-50330.085588495422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17</v>
      </c>
      <c r="B6" s="16" t="s">
        <v>73</v>
      </c>
      <c r="C6" s="17" t="s">
        <v>74</v>
      </c>
      <c r="D6" s="18"/>
      <c r="E6" s="28">
        <f>+([1]HR!$I$9*1000)-E4</f>
        <v>924208.50559807569</v>
      </c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30" x14ac:dyDescent="0.25">
      <c r="A8" s="16" t="s">
        <v>17</v>
      </c>
      <c r="B8" s="16" t="s">
        <v>30</v>
      </c>
      <c r="C8" s="17" t="s">
        <v>31</v>
      </c>
      <c r="D8" s="18"/>
      <c r="E8" s="19"/>
      <c r="F8" s="19">
        <f>([1]HR!$K$9-[1]HR!$I$9)*1000</f>
        <v>-50330.085588495422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879911.4376774386</v>
      </c>
      <c r="P8" s="5">
        <f>SUMIF($A$5:$A57,$M8,G$5:G57)</f>
        <v>1604321.2764138982</v>
      </c>
      <c r="Q8" s="5">
        <f>SUMIF($A$5:$A57,$M8,H$5:H57)</f>
        <v>1586393.1051617011</v>
      </c>
    </row>
    <row r="9" spans="1:17" x14ac:dyDescent="0.25">
      <c r="A9" s="16" t="s">
        <v>29</v>
      </c>
      <c r="B9" s="16" t="s">
        <v>32</v>
      </c>
      <c r="C9" s="17" t="s">
        <v>33</v>
      </c>
      <c r="D9" s="18" t="s">
        <v>15</v>
      </c>
      <c r="E9" s="19"/>
      <c r="F9" s="19">
        <f>36744461.0520858-E6-E4-F8</f>
        <v>879911.4376774386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0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38348782.3284997-F9-E6-E4-F8</f>
        <v>1604321.2764138982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7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66</v>
      </c>
      <c r="C12" s="17" t="s">
        <v>71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ht="30" x14ac:dyDescent="0.25">
      <c r="A13" s="16" t="s">
        <v>29</v>
      </c>
      <c r="B13" s="16" t="s">
        <v>32</v>
      </c>
      <c r="C13" s="17" t="s">
        <v>39</v>
      </c>
      <c r="D13" s="18" t="s">
        <v>15</v>
      </c>
      <c r="E13" s="19"/>
      <c r="F13" s="19"/>
      <c r="G13" s="19"/>
      <c r="H13" s="19">
        <f>39935175.4336614-F9-F8-E6-E4-G10</f>
        <v>1586393.1051617011</v>
      </c>
      <c r="I13" s="19"/>
      <c r="J13" s="20">
        <v>45658</v>
      </c>
      <c r="K13" s="18"/>
    </row>
    <row r="14" spans="1:17" x14ac:dyDescent="0.25">
      <c r="A14" s="16" t="s">
        <v>29</v>
      </c>
      <c r="B14" s="16" t="s">
        <v>40</v>
      </c>
      <c r="C14" s="17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924208.50559807569</v>
      </c>
      <c r="F54" s="5">
        <f t="shared" ref="F54:H54" si="1">SUM(F5:F52)</f>
        <v>829581.35208894312</v>
      </c>
      <c r="G54" s="5">
        <f t="shared" si="1"/>
        <v>1604321.2764138982</v>
      </c>
      <c r="H54" s="5">
        <f t="shared" si="1"/>
        <v>1586393.1051617011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38:D52 D11:D12" xr:uid="{49A7A414-497D-49F1-A5A0-33D26A0FD71F}">
      <formula1>"Rev Req't,Surcharge,Credit"</formula1>
    </dataValidation>
    <dataValidation type="list" allowBlank="1" showInputMessage="1" showErrorMessage="1" sqref="A4 A38:A52" xr:uid="{8CC72173-C9BA-4A5F-9EC0-37532E3A3ECB}">
      <formula1>#REF!</formula1>
    </dataValidation>
    <dataValidation type="list" allowBlank="1" showInputMessage="1" showErrorMessage="1" sqref="A5:A37" xr:uid="{9E9A7FB2-7ECF-498E-9F10-77478240AE41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265A-084D-4643-BD31-1E1E8E76C09D}">
  <sheetPr>
    <tabColor theme="5" tint="0.39997558519241921"/>
  </sheetPr>
  <dimension ref="A1:Q56"/>
  <sheetViews>
    <sheetView zoomScale="85" zoomScaleNormal="85" workbookViewId="0">
      <selection activeCell="D10" sqref="D10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75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1" t="s">
        <v>14</v>
      </c>
      <c r="D4" s="12" t="s">
        <v>15</v>
      </c>
      <c r="E4" s="13">
        <f>[1]KRV!$F$9*1000</f>
        <v>7384303.1687140251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-79237.803881940636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7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30" x14ac:dyDescent="0.25">
      <c r="A8" s="16" t="s">
        <v>17</v>
      </c>
      <c r="B8" s="16" t="s">
        <v>60</v>
      </c>
      <c r="C8" s="17" t="s">
        <v>61</v>
      </c>
      <c r="D8" s="18"/>
      <c r="E8" s="19"/>
      <c r="F8" s="19">
        <f>([1]KRV!$G$9-[1]KRV!$F$9)*1000</f>
        <v>-79237.803881940636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606961.61786899553</v>
      </c>
      <c r="P8" s="5">
        <f>SUMIF($A$5:$A57,$M8,G$5:G57)</f>
        <v>491944.03164282092</v>
      </c>
      <c r="Q8" s="5">
        <f>SUMIF($A$5:$A57,$M8,H$5:H57)</f>
        <v>497390.75213409006</v>
      </c>
    </row>
    <row r="9" spans="1:17" x14ac:dyDescent="0.25">
      <c r="A9" s="16" t="s">
        <v>29</v>
      </c>
      <c r="B9" s="16" t="s">
        <v>32</v>
      </c>
      <c r="C9" s="17" t="s">
        <v>33</v>
      </c>
      <c r="D9" s="18" t="s">
        <v>15</v>
      </c>
      <c r="E9" s="19"/>
      <c r="F9" s="19">
        <f>7912026.98270108-E4-F8</f>
        <v>606961.61786899553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0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8403971.0143439-F9-E4-F8</f>
        <v>491944.03164282092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7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ht="30" x14ac:dyDescent="0.25">
      <c r="A13" s="16" t="s">
        <v>29</v>
      </c>
      <c r="B13" s="16" t="s">
        <v>32</v>
      </c>
      <c r="C13" s="17" t="s">
        <v>39</v>
      </c>
      <c r="D13" s="18" t="s">
        <v>15</v>
      </c>
      <c r="E13" s="19"/>
      <c r="F13" s="19"/>
      <c r="G13" s="19"/>
      <c r="H13" s="19">
        <f>8901361.76647799-F9-F8-E4-G10</f>
        <v>497390.75213409006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7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527723.81398705486</v>
      </c>
      <c r="G54" s="5">
        <f t="shared" si="1"/>
        <v>491944.03164282092</v>
      </c>
      <c r="H54" s="5">
        <f t="shared" si="1"/>
        <v>497390.75213409006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4">
    <dataValidation type="list" allowBlank="1" showInputMessage="1" showErrorMessage="1" sqref="D11:D12" xr:uid="{D9B9E48D-D1EF-4808-9AAB-68B1503AD3AA}">
      <formula1>"Rev Req't, Surcharge, Credit"</formula1>
    </dataValidation>
    <dataValidation type="list" allowBlank="1" showInputMessage="1" showErrorMessage="1" sqref="D39:D52" xr:uid="{791A4A01-B34D-47DB-BF6D-7DA7F9380768}">
      <formula1>"Rev Req't,Surcharge,Credit"</formula1>
    </dataValidation>
    <dataValidation type="list" allowBlank="1" showInputMessage="1" showErrorMessage="1" sqref="A4 A39:A52" xr:uid="{7CA6CE87-6863-4A41-9B10-64FE4A6E07B2}">
      <formula1>#REF!</formula1>
    </dataValidation>
    <dataValidation type="list" allowBlank="1" showInputMessage="1" showErrorMessage="1" sqref="A5:A38" xr:uid="{C7B3C3E0-9E54-482D-BF99-EB265F2B478B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3D26-9B18-4E7F-A3D2-3762207B592E}">
  <sheetPr>
    <tabColor theme="5" tint="0.39997558519241921"/>
  </sheetPr>
  <dimension ref="A1:Q56"/>
  <sheetViews>
    <sheetView zoomScale="85" zoomScaleNormal="85" workbookViewId="0">
      <selection activeCell="D21" sqref="D21:D2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78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50</v>
      </c>
      <c r="C4" s="11" t="s">
        <v>79</v>
      </c>
      <c r="D4" s="12" t="s">
        <v>15</v>
      </c>
      <c r="E4" s="13">
        <f>[1]LIV!$L$9*1000</f>
        <v>28529161.545913257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25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-211652.583069299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7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30" x14ac:dyDescent="0.25">
      <c r="A8" s="16" t="s">
        <v>17</v>
      </c>
      <c r="B8" s="16" t="s">
        <v>60</v>
      </c>
      <c r="C8" s="17" t="s">
        <v>61</v>
      </c>
      <c r="D8" s="18"/>
      <c r="E8" s="19"/>
      <c r="F8" s="19">
        <f>([1]LIV!$M$9-[1]LIV!$L$9)*1000</f>
        <v>-211652.583069299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1974516.3456353438</v>
      </c>
      <c r="P8" s="5">
        <f>SUMIF($A$5:$A57,$M8,G$5:G57)</f>
        <v>1733705.6895930995</v>
      </c>
      <c r="Q8" s="5">
        <f>SUMIF($A$5:$A57,$M8,H$5:H57)</f>
        <v>1725444.3439266016</v>
      </c>
    </row>
    <row r="9" spans="1:17" x14ac:dyDescent="0.25">
      <c r="A9" s="16" t="s">
        <v>29</v>
      </c>
      <c r="B9" s="16" t="s">
        <v>32</v>
      </c>
      <c r="C9" s="17" t="s">
        <v>33</v>
      </c>
      <c r="D9" s="18" t="s">
        <v>15</v>
      </c>
      <c r="E9" s="19"/>
      <c r="F9" s="19">
        <f>30292025.3084793-E4-F8</f>
        <v>1974516.3456353438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0" x14ac:dyDescent="0.25">
      <c r="A10" s="16" t="s">
        <v>29</v>
      </c>
      <c r="B10" s="16" t="s">
        <v>32</v>
      </c>
      <c r="C10" s="17" t="s">
        <v>80</v>
      </c>
      <c r="D10" s="18" t="s">
        <v>15</v>
      </c>
      <c r="E10" s="19"/>
      <c r="F10" s="19"/>
      <c r="G10" s="19">
        <f>32025730.9980724-F9-E4-F8</f>
        <v>1733705.6895930995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7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66</v>
      </c>
      <c r="C12" s="17" t="s">
        <v>71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ht="30" x14ac:dyDescent="0.25">
      <c r="A13" s="16" t="s">
        <v>29</v>
      </c>
      <c r="B13" s="16" t="s">
        <v>34</v>
      </c>
      <c r="C13" s="17" t="s">
        <v>81</v>
      </c>
      <c r="D13" s="18"/>
      <c r="E13" s="19"/>
      <c r="F13" s="19"/>
      <c r="G13" s="19"/>
      <c r="H13" s="19">
        <f>33751175.341999-G10-F9-E4-F8</f>
        <v>1725444.3439266016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7" t="s">
        <v>41</v>
      </c>
      <c r="D14" s="18" t="s">
        <v>25</v>
      </c>
      <c r="E14" s="19"/>
      <c r="F14" s="19"/>
      <c r="G14" s="19"/>
      <c r="H14" s="19"/>
      <c r="I14" s="19"/>
      <c r="J14" s="20"/>
      <c r="K14" s="18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20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20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1762863.7625660449</v>
      </c>
      <c r="G54" s="5">
        <f t="shared" si="1"/>
        <v>1733705.6895930995</v>
      </c>
      <c r="H54" s="5">
        <f t="shared" si="1"/>
        <v>1725444.3439266016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35:D52 D19 D11:D12" xr:uid="{B4335FC0-2738-4B15-B09A-7CA15F5EF443}">
      <formula1>"Rev Req't,Surcharge,Credit"</formula1>
    </dataValidation>
    <dataValidation type="list" allowBlank="1" showInputMessage="1" showErrorMessage="1" sqref="A4 A35:A52" xr:uid="{157F26B2-59AC-48E4-B1C2-44ABFB7E1D72}">
      <formula1>#REF!</formula1>
    </dataValidation>
    <dataValidation type="list" allowBlank="1" showInputMessage="1" showErrorMessage="1" sqref="A5:A34" xr:uid="{5B488646-E4A2-408E-9226-BF6B8870EE3A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A1001-33F5-4B9A-A9CA-6D0628E4A0DA}">
  <sheetPr>
    <tabColor theme="5" tint="0.39997558519241921"/>
  </sheetPr>
  <dimension ref="A1:Q56"/>
  <sheetViews>
    <sheetView topLeftCell="B1" zoomScale="85" zoomScaleNormal="85" workbookViewId="0">
      <selection activeCell="D11" sqref="D11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82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0" t="s">
        <v>14</v>
      </c>
      <c r="D4" s="12" t="s">
        <v>15</v>
      </c>
      <c r="E4" s="13">
        <f>[1]LAS!$I$9*1000</f>
        <v>46452564.388943985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83</v>
      </c>
      <c r="C5" s="16" t="s">
        <v>58</v>
      </c>
      <c r="D5" s="18" t="s">
        <v>25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2995920.6970816106</v>
      </c>
      <c r="O5" s="5">
        <f>SUMIF($A$5:$A52,$M5,F$5:F52)</f>
        <v>4038027.8448435855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20</v>
      </c>
      <c r="C6" s="16" t="s">
        <v>21</v>
      </c>
      <c r="D6" s="18" t="s">
        <v>15</v>
      </c>
      <c r="E6" s="19">
        <f>([1]LAS!$J$9*1000)-E4</f>
        <v>2995920.6970816106</v>
      </c>
      <c r="F6" s="19"/>
      <c r="G6" s="19"/>
      <c r="H6" s="19"/>
      <c r="I6" s="19"/>
      <c r="J6" s="20">
        <v>44774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17</v>
      </c>
      <c r="B7" s="16" t="s">
        <v>23</v>
      </c>
      <c r="C7" s="16" t="s">
        <v>24</v>
      </c>
      <c r="D7" s="18" t="s">
        <v>25</v>
      </c>
      <c r="E7" s="19"/>
      <c r="F7" s="19"/>
      <c r="G7" s="19"/>
      <c r="H7" s="19"/>
      <c r="I7" s="19"/>
      <c r="J7" s="20">
        <v>44927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45" x14ac:dyDescent="0.25">
      <c r="A8" s="16" t="s">
        <v>17</v>
      </c>
      <c r="B8" s="16" t="s">
        <v>27</v>
      </c>
      <c r="C8" s="17" t="s">
        <v>28</v>
      </c>
      <c r="D8" s="18"/>
      <c r="E8" s="19"/>
      <c r="F8" s="19"/>
      <c r="G8" s="19"/>
      <c r="H8" s="19"/>
      <c r="I8" s="19"/>
      <c r="J8" s="20">
        <v>45051</v>
      </c>
      <c r="K8" s="20"/>
      <c r="M8" s="6" t="s">
        <v>29</v>
      </c>
      <c r="N8" s="5">
        <f>SUMIF($A$5:$A57,$M8,E$5:E57)</f>
        <v>0</v>
      </c>
      <c r="O8" s="5">
        <f>SUMIF($A$5:$A57,$M8,F$5:F57)</f>
        <v>-6463846.8754590787</v>
      </c>
      <c r="P8" s="5">
        <f>SUMIF($A$5:$A57,$M8,G$5:G57)</f>
        <v>4138130.6487943041</v>
      </c>
      <c r="Q8" s="5">
        <f>SUMIF($A$5:$A57,$M8,H$5:H57)</f>
        <v>4109221.6384755862</v>
      </c>
    </row>
    <row r="9" spans="1:17" ht="30" x14ac:dyDescent="0.25">
      <c r="A9" s="16" t="s">
        <v>17</v>
      </c>
      <c r="B9" s="16" t="s">
        <v>30</v>
      </c>
      <c r="C9" s="17" t="s">
        <v>31</v>
      </c>
      <c r="D9" s="18"/>
      <c r="E9" s="19"/>
      <c r="F9" s="19">
        <f>([1]LAS!$L$9-[1]LAS!$J$9)*1000</f>
        <v>4038027.8448435855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25">
      <c r="A10" s="16" t="s">
        <v>29</v>
      </c>
      <c r="B10" s="16" t="s">
        <v>32</v>
      </c>
      <c r="C10" s="16" t="s">
        <v>33</v>
      </c>
      <c r="D10" s="18" t="s">
        <v>15</v>
      </c>
      <c r="E10" s="19"/>
      <c r="F10" s="19">
        <f>47022666.0554101-E6-E4-F9</f>
        <v>-6463846.8754590787</v>
      </c>
      <c r="G10" s="19"/>
      <c r="H10" s="19"/>
      <c r="I10" s="19"/>
      <c r="J10" s="20">
        <v>45261</v>
      </c>
      <c r="K10" s="18"/>
    </row>
    <row r="11" spans="1:17" ht="30" x14ac:dyDescent="0.25">
      <c r="A11" s="16" t="s">
        <v>29</v>
      </c>
      <c r="B11" s="16" t="s">
        <v>34</v>
      </c>
      <c r="C11" s="17" t="s">
        <v>35</v>
      </c>
      <c r="D11" s="18"/>
      <c r="E11" s="19"/>
      <c r="F11" s="19"/>
      <c r="G11" s="19">
        <f>51160796.7042044-F10-E4-E6-F9</f>
        <v>4138130.6487943041</v>
      </c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36</v>
      </c>
      <c r="C12" s="17" t="s">
        <v>24</v>
      </c>
      <c r="D12" s="18" t="s">
        <v>25</v>
      </c>
      <c r="E12" s="19"/>
      <c r="F12" s="19"/>
      <c r="G12" s="19"/>
      <c r="H12" s="19"/>
      <c r="I12" s="19"/>
      <c r="J12" s="20">
        <v>45292</v>
      </c>
      <c r="K12" s="18"/>
    </row>
    <row r="13" spans="1:17" x14ac:dyDescent="0.25">
      <c r="A13" s="16" t="s">
        <v>29</v>
      </c>
      <c r="B13" s="16" t="s">
        <v>37</v>
      </c>
      <c r="C13" s="17" t="s">
        <v>38</v>
      </c>
      <c r="D13" s="18" t="s">
        <v>15</v>
      </c>
      <c r="E13" s="19"/>
      <c r="F13" s="19"/>
      <c r="G13" s="19"/>
      <c r="H13" s="19"/>
      <c r="I13" s="19"/>
      <c r="J13" s="20">
        <v>45292</v>
      </c>
      <c r="K13" s="18"/>
    </row>
    <row r="14" spans="1:17" x14ac:dyDescent="0.25">
      <c r="A14" s="16" t="s">
        <v>29</v>
      </c>
      <c r="B14" s="16" t="s">
        <v>32</v>
      </c>
      <c r="C14" s="16" t="s">
        <v>39</v>
      </c>
      <c r="D14" s="18" t="s">
        <v>15</v>
      </c>
      <c r="E14" s="19"/>
      <c r="F14" s="19"/>
      <c r="G14" s="19"/>
      <c r="H14" s="19">
        <f>55270018.34268-F9-F10-E4-E6-G11</f>
        <v>4109221.6384755862</v>
      </c>
      <c r="I14" s="19"/>
      <c r="J14" s="20">
        <v>45658</v>
      </c>
      <c r="K14" s="20"/>
    </row>
    <row r="15" spans="1:17" x14ac:dyDescent="0.25">
      <c r="A15" s="16" t="s">
        <v>29</v>
      </c>
      <c r="B15" s="16" t="s">
        <v>40</v>
      </c>
      <c r="C15" s="16" t="s">
        <v>41</v>
      </c>
      <c r="D15" s="18" t="s">
        <v>25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40</v>
      </c>
      <c r="C16" s="16" t="s">
        <v>42</v>
      </c>
      <c r="D16" s="18" t="s">
        <v>25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40</v>
      </c>
      <c r="C17" s="16" t="s">
        <v>43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6" t="s">
        <v>44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 t="s">
        <v>29</v>
      </c>
      <c r="B19" s="16" t="s">
        <v>40</v>
      </c>
      <c r="C19" s="16" t="s">
        <v>45</v>
      </c>
      <c r="D19" s="18" t="s">
        <v>25</v>
      </c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1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2995920.6970816106</v>
      </c>
      <c r="F54" s="5">
        <f t="shared" ref="F54:H54" si="1">SUM(F5:F52)</f>
        <v>-2425819.0306154932</v>
      </c>
      <c r="G54" s="5">
        <f t="shared" si="1"/>
        <v>4138130.6487943041</v>
      </c>
      <c r="H54" s="5">
        <f t="shared" si="1"/>
        <v>4109221.6384755862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24:D36 D38:D52 D5:D7 D10:D21" xr:uid="{77FF8A80-2407-43AE-8CD2-50405388AB87}">
      <formula1>"Rev Req't,Surcharge,Credit"</formula1>
    </dataValidation>
    <dataValidation type="list" allowBlank="1" showInputMessage="1" showErrorMessage="1" sqref="A4" xr:uid="{2718B6D1-BD6C-48CE-912B-08CD750987EE}">
      <formula1>#REF!</formula1>
    </dataValidation>
    <dataValidation type="list" allowBlank="1" showInputMessage="1" showErrorMessage="1" sqref="A5:A52" xr:uid="{1DFA1122-924D-4486-B386-2AF1BEF36866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A71BC-5372-4638-B45C-42FE72CF9649}">
  <sheetPr>
    <tabColor theme="5" tint="0.39997558519241921"/>
  </sheetPr>
  <dimension ref="A1:Q57"/>
  <sheetViews>
    <sheetView topLeftCell="A8" zoomScale="85" zoomScaleNormal="85" workbookViewId="0">
      <selection activeCell="C35" sqref="C35"/>
    </sheetView>
  </sheetViews>
  <sheetFormatPr defaultRowHeight="15" x14ac:dyDescent="0.25"/>
  <cols>
    <col min="1" max="1" width="33" bestFit="1" customWidth="1"/>
    <col min="2" max="2" width="26" customWidth="1"/>
    <col min="3" max="3" width="45.5703125" customWidth="1"/>
    <col min="4" max="4" width="18.42578125" style="6" customWidth="1"/>
    <col min="5" max="9" width="18.42578125" style="5" customWidth="1"/>
    <col min="10" max="10" width="16.5703125" style="6" customWidth="1"/>
    <col min="11" max="11" width="13.5703125" style="6" bestFit="1" customWidth="1"/>
    <col min="14" max="17" width="12.425781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84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50</v>
      </c>
      <c r="C4" s="10" t="s">
        <v>51</v>
      </c>
      <c r="D4" s="12"/>
      <c r="E4" s="13">
        <f>[1]LAR!$H$9*1000</f>
        <v>56560209.258315861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6" t="s">
        <v>58</v>
      </c>
      <c r="D5" s="18" t="s">
        <v>25</v>
      </c>
      <c r="E5" s="28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SUMIF($A$5:$A53,$M5,E$5:E53)</f>
        <v>0</v>
      </c>
      <c r="O5" s="5">
        <f>SUMIF($A$5:$A53,$M5,F$5:F53)</f>
        <v>3799737.8570897747</v>
      </c>
      <c r="P5" s="5">
        <f>SUMIF($A$5:$A53,$M5,G$5:G53)</f>
        <v>0</v>
      </c>
      <c r="Q5" s="5">
        <f>SUMIF($A$5:$A53,$M5,H$5:H53)</f>
        <v>0</v>
      </c>
    </row>
    <row r="6" spans="1:17" x14ac:dyDescent="0.25">
      <c r="A6" s="16" t="s">
        <v>17</v>
      </c>
      <c r="B6" s="16" t="s">
        <v>85</v>
      </c>
      <c r="C6" s="16" t="s">
        <v>86</v>
      </c>
      <c r="D6" s="18" t="s">
        <v>15</v>
      </c>
      <c r="E6" s="28"/>
      <c r="F6" s="19">
        <f>([1]LAR!$I$9*1000)-E4</f>
        <v>1729944.1112871468</v>
      </c>
      <c r="G6" s="19"/>
      <c r="H6" s="19"/>
      <c r="I6" s="19"/>
      <c r="J6" s="20">
        <v>44927</v>
      </c>
      <c r="K6" s="18"/>
      <c r="M6" s="6" t="s">
        <v>22</v>
      </c>
      <c r="N6" s="5">
        <f>SUMIF($A$5:$A54,$M6,E$5:E54)</f>
        <v>0</v>
      </c>
      <c r="O6" s="5">
        <f>SUMIF($A$5:$A54,$M6,F$5:F54)</f>
        <v>0</v>
      </c>
      <c r="P6" s="5">
        <f>SUMIF($A$5:$A54,$M6,G$5:G54)</f>
        <v>0</v>
      </c>
      <c r="Q6" s="5">
        <f>SUMIF($A$5:$A54,$M6,H$5:H54)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/>
      <c r="N7" s="5"/>
      <c r="O7" s="5"/>
      <c r="P7" s="5"/>
      <c r="Q7" s="5"/>
    </row>
    <row r="8" spans="1:17" ht="30" x14ac:dyDescent="0.25">
      <c r="A8" s="16" t="s">
        <v>17</v>
      </c>
      <c r="B8" s="16" t="s">
        <v>30</v>
      </c>
      <c r="C8" s="17" t="s">
        <v>31</v>
      </c>
      <c r="D8" s="18"/>
      <c r="E8" s="19"/>
      <c r="F8" s="19">
        <f>([1]LAR!$K$9-[1]LAR!$I$9)*1000</f>
        <v>2069793.7458026281</v>
      </c>
      <c r="G8" s="19"/>
      <c r="H8" s="19"/>
      <c r="I8" s="19"/>
      <c r="J8" s="20">
        <v>45138</v>
      </c>
      <c r="K8" s="18"/>
      <c r="M8" s="6" t="s">
        <v>26</v>
      </c>
      <c r="N8" s="5">
        <f>SUMIF($A$5:$A54,$M8,E$5:E54)</f>
        <v>0</v>
      </c>
      <c r="O8" s="5">
        <f>SUMIF($A$5:$A54,$M8,F$5:F54)</f>
        <v>0</v>
      </c>
      <c r="P8" s="5">
        <f>SUMIF($A$5:$A54,$M8,G$5:G54)</f>
        <v>418369</v>
      </c>
      <c r="Q8" s="5">
        <f>SUMIF($A$5:$A54,$M8,H$5:H54)</f>
        <v>0</v>
      </c>
    </row>
    <row r="9" spans="1:17" x14ac:dyDescent="0.25">
      <c r="A9" s="16" t="s">
        <v>29</v>
      </c>
      <c r="B9" s="16" t="s">
        <v>55</v>
      </c>
      <c r="C9" s="16" t="s">
        <v>33</v>
      </c>
      <c r="D9" s="18" t="s">
        <v>15</v>
      </c>
      <c r="E9" s="19"/>
      <c r="F9" s="19">
        <f>59095406.4350582-E4-F6-F8</f>
        <v>-1264540.6803474373</v>
      </c>
      <c r="G9" s="19"/>
      <c r="H9" s="19"/>
      <c r="I9" s="19"/>
      <c r="J9" s="20">
        <v>45261</v>
      </c>
      <c r="K9" s="18"/>
      <c r="M9" s="6" t="s">
        <v>29</v>
      </c>
      <c r="N9" s="5">
        <f>SUMIF($A$5:$A58,$M9,E$5:E58)</f>
        <v>0</v>
      </c>
      <c r="O9" s="5">
        <f>SUMIF($A$5:$A58,$M9,F$5:F58)</f>
        <v>-1264540.6803474373</v>
      </c>
      <c r="P9" s="5">
        <f>SUMIF($A$5:$A58,$M9,G$5:G58)</f>
        <v>2628909.2845770996</v>
      </c>
      <c r="Q9" s="5">
        <f>SUMIF($A$5:$A58,$M9,H$5:H58)</f>
        <v>2530391.0576154944</v>
      </c>
    </row>
    <row r="10" spans="1:17" ht="29.45" customHeight="1" x14ac:dyDescent="0.25">
      <c r="A10" s="16" t="s">
        <v>29</v>
      </c>
      <c r="B10" s="16" t="s">
        <v>56</v>
      </c>
      <c r="C10" s="17" t="s">
        <v>35</v>
      </c>
      <c r="D10" s="18"/>
      <c r="E10" s="19"/>
      <c r="F10" s="19"/>
      <c r="G10" s="19">
        <f>61724315.7196353-F9-E4-F6-F8</f>
        <v>2628909.2845770996</v>
      </c>
      <c r="H10" s="19"/>
      <c r="I10" s="19"/>
      <c r="J10" s="20">
        <v>45292</v>
      </c>
      <c r="K10" s="18"/>
      <c r="M10" s="6"/>
      <c r="N10" s="5"/>
      <c r="O10" s="5"/>
      <c r="P10" s="5"/>
      <c r="Q10" s="5"/>
    </row>
    <row r="11" spans="1:17" ht="30" x14ac:dyDescent="0.25">
      <c r="A11" s="16" t="s">
        <v>29</v>
      </c>
      <c r="B11" s="16" t="s">
        <v>36</v>
      </c>
      <c r="C11" s="17" t="s">
        <v>87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  <c r="M11" s="6"/>
      <c r="N11" s="5"/>
      <c r="O11" s="5"/>
      <c r="P11" s="5"/>
      <c r="Q11" s="5"/>
    </row>
    <row r="12" spans="1:17" x14ac:dyDescent="0.25">
      <c r="A12" s="16" t="s">
        <v>29</v>
      </c>
      <c r="B12" s="16" t="s">
        <v>66</v>
      </c>
      <c r="C12" s="17" t="s">
        <v>71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  <c r="M12" s="6"/>
      <c r="N12" s="5"/>
      <c r="O12" s="5"/>
      <c r="P12" s="5"/>
      <c r="Q12" s="5"/>
    </row>
    <row r="13" spans="1:17" x14ac:dyDescent="0.25">
      <c r="A13" s="16" t="s">
        <v>29</v>
      </c>
      <c r="B13" s="16" t="s">
        <v>55</v>
      </c>
      <c r="C13" s="16" t="s">
        <v>39</v>
      </c>
      <c r="D13" s="18" t="s">
        <v>15</v>
      </c>
      <c r="E13" s="19"/>
      <c r="F13" s="19"/>
      <c r="G13" s="19"/>
      <c r="H13" s="19">
        <f>64254706.7772508-G10-F9-E4-F6-F8</f>
        <v>2530391.0576154944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6" t="s">
        <v>42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40</v>
      </c>
      <c r="C15" s="16" t="s">
        <v>43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40</v>
      </c>
      <c r="C16" s="16" t="s">
        <v>41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6" t="s">
        <v>44</v>
      </c>
      <c r="D17" s="18" t="s">
        <v>25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40</v>
      </c>
      <c r="C18" s="16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 t="s">
        <v>26</v>
      </c>
      <c r="B19" s="16" t="s">
        <v>88</v>
      </c>
      <c r="C19" s="16" t="s">
        <v>89</v>
      </c>
      <c r="D19" s="18" t="s">
        <v>15</v>
      </c>
      <c r="E19" s="19"/>
      <c r="F19" s="19"/>
      <c r="G19" s="19">
        <v>418369</v>
      </c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16"/>
      <c r="B53" s="16"/>
      <c r="C53" s="16"/>
      <c r="D53" s="18"/>
      <c r="E53" s="19"/>
      <c r="F53" s="19"/>
      <c r="G53" s="19"/>
      <c r="H53" s="19"/>
      <c r="I53" s="19"/>
      <c r="J53" s="18"/>
      <c r="K53" s="18"/>
    </row>
    <row r="54" spans="1:11" x14ac:dyDescent="0.25">
      <c r="A54" s="21" t="s">
        <v>46</v>
      </c>
      <c r="B54" s="21" t="s">
        <v>46</v>
      </c>
      <c r="C54" s="21" t="s">
        <v>46</v>
      </c>
      <c r="D54" s="21" t="s">
        <v>46</v>
      </c>
      <c r="E54" s="21"/>
      <c r="F54" s="21"/>
      <c r="G54" s="21"/>
      <c r="H54" s="21"/>
      <c r="I54" s="21"/>
      <c r="J54" s="21" t="s">
        <v>46</v>
      </c>
      <c r="K54" s="21" t="s">
        <v>46</v>
      </c>
    </row>
    <row r="55" spans="1:11" x14ac:dyDescent="0.25">
      <c r="D55" s="23" t="s">
        <v>47</v>
      </c>
      <c r="E55" s="5">
        <f>SUM(E5:E53)</f>
        <v>0</v>
      </c>
      <c r="F55" s="5">
        <f>SUM(F5:F53)</f>
        <v>2535197.1767423376</v>
      </c>
      <c r="G55" s="5">
        <f>SUM(G5:G53)</f>
        <v>3047278.2845770996</v>
      </c>
      <c r="H55" s="5">
        <f>SUM(H5:H53)</f>
        <v>2530391.0576154944</v>
      </c>
    </row>
    <row r="56" spans="1:11" x14ac:dyDescent="0.25">
      <c r="D56" s="23"/>
      <c r="E56" s="24"/>
      <c r="F56" s="25"/>
      <c r="G56" s="26"/>
      <c r="H56" s="26"/>
    </row>
    <row r="57" spans="1:11" x14ac:dyDescent="0.25">
      <c r="C57" t="s">
        <v>48</v>
      </c>
      <c r="D57" s="27"/>
      <c r="E57" s="24"/>
      <c r="F57" s="24"/>
    </row>
  </sheetData>
  <mergeCells count="1">
    <mergeCell ref="E2:H2"/>
  </mergeCells>
  <dataValidations count="4">
    <dataValidation type="list" allowBlank="1" showInputMessage="1" showErrorMessage="1" sqref="A8" xr:uid="{7CC86F25-4595-46DC-8187-03EB3B61EC48}">
      <formula1>$M$5:$M$9</formula1>
    </dataValidation>
    <dataValidation type="list" allowBlank="1" showInputMessage="1" showErrorMessage="1" sqref="D5:D6 D27:D34 D37:D53 D14:D18 D11" xr:uid="{CBBEE63D-CB7A-48F9-A245-7B1DE23832F7}">
      <formula1>"Rev Req't,Surcharge,Credit"</formula1>
    </dataValidation>
    <dataValidation type="list" allowBlank="1" showInputMessage="1" showErrorMessage="1" sqref="A4 D24 D9:D10 D12:D13" xr:uid="{1AFAD755-8C5B-4FC3-AE5E-379B47158F3A}">
      <formula1>#REF!</formula1>
    </dataValidation>
    <dataValidation type="list" allowBlank="1" showInputMessage="1" showErrorMessage="1" sqref="A5:A7 A9:A53" xr:uid="{847C4E8C-A160-44EA-9FFA-FA6458494F5F}">
      <formula1>$M$5:$M$10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75D8D-4BB6-4684-ACBC-CB323DE2BE84}">
  <sheetPr>
    <tabColor theme="5" tint="0.39997558519241921"/>
  </sheetPr>
  <dimension ref="A1:Q54"/>
  <sheetViews>
    <sheetView zoomScale="85" zoomScaleNormal="85" workbookViewId="0">
      <selection activeCell="C21" sqref="C21"/>
    </sheetView>
  </sheetViews>
  <sheetFormatPr defaultRowHeight="15" x14ac:dyDescent="0.25"/>
  <cols>
    <col min="1" max="1" width="33" bestFit="1" customWidth="1"/>
    <col min="2" max="2" width="26" customWidth="1"/>
    <col min="3" max="3" width="45.5703125" customWidth="1"/>
    <col min="4" max="4" width="18.42578125" style="6" customWidth="1"/>
    <col min="5" max="9" width="18.42578125" style="5" customWidth="1"/>
    <col min="10" max="10" width="16.5703125" style="6" customWidth="1"/>
    <col min="11" max="11" width="13.5703125" style="6" bestFit="1" customWidth="1"/>
    <col min="14" max="17" width="12.425781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90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91</v>
      </c>
      <c r="C4" s="11" t="s">
        <v>92</v>
      </c>
      <c r="D4" s="12" t="s">
        <v>15</v>
      </c>
      <c r="E4" s="13">
        <v>9019300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29</v>
      </c>
      <c r="B5" s="16" t="s">
        <v>32</v>
      </c>
      <c r="C5" s="16" t="s">
        <v>33</v>
      </c>
      <c r="D5" s="18" t="s">
        <v>15</v>
      </c>
      <c r="E5" s="28"/>
      <c r="F5" s="19">
        <f>11654989.6666128-E4</f>
        <v>2635689.6666128002</v>
      </c>
      <c r="G5" s="19"/>
      <c r="H5" s="19"/>
      <c r="I5" s="19"/>
      <c r="J5" s="20">
        <v>45261</v>
      </c>
      <c r="K5" s="18"/>
      <c r="M5" s="6" t="s">
        <v>17</v>
      </c>
      <c r="N5" s="5">
        <f>SUMIF($A$5:$A50,$M5,E$5:E50)</f>
        <v>0</v>
      </c>
      <c r="O5" s="5">
        <f>SUMIF($A$5:$A50,$M5,F$5:F50)</f>
        <v>0</v>
      </c>
      <c r="P5" s="5">
        <f>SUMIF($A$5:$A50,$M5,G$5:G50)</f>
        <v>0</v>
      </c>
      <c r="Q5" s="5">
        <f>SUMIF($A$5:$A50,$M5,H$5:H50)</f>
        <v>0</v>
      </c>
    </row>
    <row r="6" spans="1:17" x14ac:dyDescent="0.25">
      <c r="A6" s="16" t="s">
        <v>29</v>
      </c>
      <c r="B6" s="16" t="s">
        <v>32</v>
      </c>
      <c r="C6" s="16" t="s">
        <v>80</v>
      </c>
      <c r="D6" s="18" t="s">
        <v>15</v>
      </c>
      <c r="E6" s="19"/>
      <c r="F6" s="19"/>
      <c r="G6" s="19">
        <f>11434371.2372928-F5-E4</f>
        <v>-220618.42932000011</v>
      </c>
      <c r="H6" s="19"/>
      <c r="I6" s="19"/>
      <c r="J6" s="20">
        <v>45292</v>
      </c>
      <c r="K6" s="18"/>
      <c r="M6" s="6" t="s">
        <v>22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25">
      <c r="A7" s="16" t="s">
        <v>29</v>
      </c>
      <c r="B7" s="16" t="s">
        <v>32</v>
      </c>
      <c r="C7" s="16" t="s">
        <v>39</v>
      </c>
      <c r="D7" s="18" t="s">
        <v>15</v>
      </c>
      <c r="E7" s="19"/>
      <c r="F7" s="19"/>
      <c r="G7" s="19"/>
      <c r="H7" s="19">
        <f>11213719.9021401-G6-F5-E4</f>
        <v>-220651.33515270054</v>
      </c>
      <c r="I7" s="19"/>
      <c r="J7" s="20">
        <v>45658</v>
      </c>
      <c r="K7" s="18"/>
      <c r="M7" s="6" t="s">
        <v>26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x14ac:dyDescent="0.25">
      <c r="A8" s="16"/>
      <c r="B8" s="16"/>
      <c r="C8" s="16"/>
      <c r="D8" s="18"/>
      <c r="E8" s="19"/>
      <c r="F8" s="19"/>
      <c r="G8" s="19"/>
      <c r="H8" s="19"/>
      <c r="I8" s="19"/>
      <c r="J8" s="20"/>
      <c r="K8" s="18"/>
      <c r="M8" s="6" t="s">
        <v>29</v>
      </c>
      <c r="N8" s="5">
        <f>SUMIF($A$5:$A55,$M8,E$5:E55)</f>
        <v>0</v>
      </c>
      <c r="O8" s="5">
        <f>SUMIF($A$5:$A55,$M8,F$5:F55)</f>
        <v>2635689.6666128002</v>
      </c>
      <c r="P8" s="5">
        <f>SUMIF($A$5:$A55,$M8,G$5:G55)</f>
        <v>-220618.42932000011</v>
      </c>
      <c r="Q8" s="5">
        <f>SUMIF($A$5:$A55,$M8,H$5:H55)</f>
        <v>-220651.33515270054</v>
      </c>
    </row>
    <row r="9" spans="1:17" x14ac:dyDescent="0.25">
      <c r="A9" s="16"/>
      <c r="B9" s="16"/>
      <c r="C9" s="16"/>
      <c r="D9" s="18"/>
      <c r="E9" s="19"/>
      <c r="F9" s="19"/>
      <c r="G9" s="19"/>
      <c r="H9" s="19"/>
      <c r="I9" s="19"/>
      <c r="J9" s="20"/>
      <c r="K9" s="18"/>
      <c r="M9" s="6"/>
      <c r="N9" s="5"/>
      <c r="O9" s="5"/>
      <c r="P9" s="5"/>
      <c r="Q9" s="5"/>
    </row>
    <row r="10" spans="1:17" x14ac:dyDescent="0.25">
      <c r="A10" s="16"/>
      <c r="B10" s="16"/>
      <c r="C10" s="16"/>
      <c r="D10" s="18"/>
      <c r="E10" s="19"/>
      <c r="F10" s="19"/>
      <c r="G10" s="19"/>
      <c r="H10" s="19"/>
      <c r="I10" s="19"/>
      <c r="J10" s="20"/>
      <c r="K10" s="18"/>
    </row>
    <row r="11" spans="1:17" x14ac:dyDescent="0.25">
      <c r="A11" s="16"/>
      <c r="B11" s="16"/>
      <c r="C11" s="17"/>
      <c r="D11" s="18"/>
      <c r="E11" s="19"/>
      <c r="F11" s="19"/>
      <c r="G11" s="19"/>
      <c r="H11" s="19"/>
      <c r="I11" s="19"/>
      <c r="J11" s="20"/>
      <c r="K11" s="20"/>
    </row>
    <row r="12" spans="1:17" x14ac:dyDescent="0.25">
      <c r="A12" s="16"/>
      <c r="B12" s="16"/>
      <c r="C12" s="16"/>
      <c r="D12" s="18"/>
      <c r="E12" s="19"/>
      <c r="F12" s="19"/>
      <c r="G12" s="19"/>
      <c r="H12" s="19"/>
      <c r="I12" s="19"/>
      <c r="J12" s="20"/>
      <c r="K12" s="20"/>
    </row>
    <row r="13" spans="1:17" x14ac:dyDescent="0.25">
      <c r="A13" s="16"/>
      <c r="B13" s="16"/>
      <c r="C13" s="16"/>
      <c r="D13" s="18"/>
      <c r="E13" s="19"/>
      <c r="F13" s="19"/>
      <c r="G13" s="19"/>
      <c r="H13" s="19"/>
      <c r="I13" s="19"/>
      <c r="J13" s="20"/>
      <c r="K13" s="20"/>
    </row>
    <row r="14" spans="1:17" x14ac:dyDescent="0.25">
      <c r="A14" s="16"/>
      <c r="B14" s="16"/>
      <c r="C14" s="16"/>
      <c r="D14" s="18"/>
      <c r="E14" s="19"/>
      <c r="F14" s="19"/>
      <c r="G14" s="19"/>
      <c r="H14" s="19"/>
      <c r="I14" s="19"/>
      <c r="J14" s="18"/>
      <c r="K14" s="18"/>
    </row>
    <row r="15" spans="1:17" x14ac:dyDescent="0.25">
      <c r="A15" s="16"/>
      <c r="B15" s="16"/>
      <c r="C15" s="16"/>
      <c r="D15" s="18"/>
      <c r="E15" s="19"/>
      <c r="F15" s="19"/>
      <c r="G15" s="19"/>
      <c r="H15" s="19"/>
      <c r="I15" s="19"/>
      <c r="J15" s="20"/>
      <c r="K15" s="18"/>
    </row>
    <row r="16" spans="1:17" x14ac:dyDescent="0.25">
      <c r="A16" s="16"/>
      <c r="B16" s="16"/>
      <c r="C16" s="16"/>
      <c r="D16" s="18"/>
      <c r="E16" s="19"/>
      <c r="F16" s="19"/>
      <c r="G16" s="19"/>
      <c r="H16" s="19"/>
      <c r="I16" s="19"/>
      <c r="J16" s="18"/>
      <c r="K16" s="18"/>
    </row>
    <row r="17" spans="1:11" x14ac:dyDescent="0.25">
      <c r="A17" s="16"/>
      <c r="B17" s="16"/>
      <c r="C17" s="16"/>
      <c r="D17" s="18"/>
      <c r="E17" s="19"/>
      <c r="F17" s="19"/>
      <c r="G17" s="19"/>
      <c r="H17" s="19"/>
      <c r="I17" s="19"/>
      <c r="J17" s="18"/>
      <c r="K17" s="18"/>
    </row>
    <row r="18" spans="1:11" x14ac:dyDescent="0.25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18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18"/>
      <c r="K28" s="18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18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21" t="s">
        <v>46</v>
      </c>
      <c r="B51" s="21" t="s">
        <v>46</v>
      </c>
      <c r="C51" s="21" t="s">
        <v>46</v>
      </c>
      <c r="D51" s="21" t="s">
        <v>46</v>
      </c>
      <c r="E51" s="21"/>
      <c r="F51" s="21"/>
      <c r="G51" s="21"/>
      <c r="H51" s="21"/>
      <c r="I51" s="21"/>
      <c r="J51" s="21" t="s">
        <v>46</v>
      </c>
      <c r="K51" s="21" t="s">
        <v>46</v>
      </c>
    </row>
    <row r="52" spans="1:11" x14ac:dyDescent="0.25">
      <c r="D52" s="23" t="s">
        <v>47</v>
      </c>
      <c r="E52" s="5">
        <f>SUM(E5:E50)</f>
        <v>0</v>
      </c>
      <c r="F52" s="5">
        <f t="shared" ref="F52:H52" si="1">SUM(F5:F50)</f>
        <v>2635689.6666128002</v>
      </c>
      <c r="G52" s="5">
        <f t="shared" si="1"/>
        <v>-220618.42932000011</v>
      </c>
      <c r="H52" s="5">
        <f t="shared" si="1"/>
        <v>-220651.33515270054</v>
      </c>
    </row>
    <row r="53" spans="1:11" x14ac:dyDescent="0.25">
      <c r="D53" s="23"/>
      <c r="E53" s="24"/>
      <c r="F53" s="25"/>
      <c r="G53" s="26"/>
      <c r="H53" s="26"/>
    </row>
    <row r="54" spans="1:11" x14ac:dyDescent="0.25">
      <c r="C54" t="s">
        <v>48</v>
      </c>
      <c r="D54" s="27"/>
      <c r="E54" s="24"/>
      <c r="F54" s="24"/>
    </row>
  </sheetData>
  <mergeCells count="1">
    <mergeCell ref="E2:H2"/>
  </mergeCells>
  <dataValidations count="3">
    <dataValidation type="list" allowBlank="1" showInputMessage="1" showErrorMessage="1" sqref="A5:A50" xr:uid="{5281422C-A55E-4076-9E64-20D77463B1A6}">
      <formula1>$M$5:$M$9</formula1>
    </dataValidation>
    <dataValidation type="list" allowBlank="1" showInputMessage="1" showErrorMessage="1" sqref="A4 D7" xr:uid="{F7AAB887-9FFF-4FD7-B3E5-94BC476201D3}">
      <formula1>#REF!</formula1>
    </dataValidation>
    <dataValidation type="list" allowBlank="1" showInputMessage="1" showErrorMessage="1" sqref="D5 D12:D19 D21:D50" xr:uid="{0D454E01-A7EC-439F-B88A-EFFEDF27F4E7}">
      <formula1>"Rev Req't,Surcharge,Credit"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F664B-E18D-4B2D-83DB-62B4668425E9}">
  <sheetPr>
    <tabColor theme="5" tint="0.39997558519241921"/>
  </sheetPr>
  <dimension ref="A1:Q56"/>
  <sheetViews>
    <sheetView zoomScale="85" zoomScaleNormal="85" workbookViewId="0">
      <selection activeCell="C22" sqref="C22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93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0" t="s">
        <v>14</v>
      </c>
      <c r="D4" s="12" t="s">
        <v>15</v>
      </c>
      <c r="E4" s="13">
        <f>[1]MRL!$H$9*1000</f>
        <v>4481512.172030041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6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-44360.257090948835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6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17</v>
      </c>
      <c r="B8" s="16" t="s">
        <v>60</v>
      </c>
      <c r="C8" s="16" t="s">
        <v>61</v>
      </c>
      <c r="D8" s="18"/>
      <c r="E8" s="19"/>
      <c r="F8" s="19">
        <f>([1]MRL!$I$9-[1]MRL!$H$9)*1000</f>
        <v>-44360.257090948835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350364.6066297575</v>
      </c>
      <c r="P8" s="5">
        <f>SUMIF($A$5:$A57,$M8,G$5:G57)</f>
        <v>264568.1354412607</v>
      </c>
      <c r="Q8" s="5">
        <f>SUMIF($A$5:$A57,$M8,H$5:H57)</f>
        <v>259975.37064448994</v>
      </c>
    </row>
    <row r="9" spans="1:17" x14ac:dyDescent="0.25">
      <c r="A9" s="16" t="s">
        <v>29</v>
      </c>
      <c r="B9" s="16" t="s">
        <v>32</v>
      </c>
      <c r="C9" s="16" t="s">
        <v>33</v>
      </c>
      <c r="D9" s="18" t="s">
        <v>15</v>
      </c>
      <c r="E9" s="19"/>
      <c r="F9" s="19">
        <f>4787516.52156885-E4-F8</f>
        <v>350364.6066297575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5.450000000000003" customHeight="1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5052084.65701011-F9-E4-F8</f>
        <v>264568.1354412607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6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37</v>
      </c>
      <c r="C12" s="16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x14ac:dyDescent="0.25">
      <c r="A13" s="16" t="s">
        <v>29</v>
      </c>
      <c r="B13" s="16" t="s">
        <v>32</v>
      </c>
      <c r="C13" s="16" t="s">
        <v>39</v>
      </c>
      <c r="D13" s="18" t="s">
        <v>15</v>
      </c>
      <c r="E13" s="19"/>
      <c r="F13" s="19"/>
      <c r="G13" s="19"/>
      <c r="H13" s="19">
        <f>5312060.0276546-F9-F8-E4-G10</f>
        <v>259975.37064448994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6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40</v>
      </c>
      <c r="C15" s="16" t="s">
        <v>42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40</v>
      </c>
      <c r="C16" s="16" t="s">
        <v>43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6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6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1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306004.34953880869</v>
      </c>
      <c r="G54" s="5">
        <f t="shared" si="1"/>
        <v>264568.1354412607</v>
      </c>
      <c r="H54" s="5">
        <f t="shared" si="1"/>
        <v>259975.37064448994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6 D23:D52 D9:D21" xr:uid="{07E798B3-7B49-4236-BCA1-1C021E152C03}">
      <formula1>"Rev Req't,Surcharge,Credit"</formula1>
    </dataValidation>
    <dataValidation type="list" allowBlank="1" showInputMessage="1" showErrorMessage="1" sqref="A4" xr:uid="{FC1F9046-C4A9-46AC-A745-795F60170790}">
      <formula1>#REF!</formula1>
    </dataValidation>
    <dataValidation type="list" allowBlank="1" showInputMessage="1" showErrorMessage="1" sqref="A5:A52" xr:uid="{22A03DA9-3C94-428F-9B1D-EA353FFA75C3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9F4B-C8BA-4F5C-9AD1-DFB41FC29AD8}">
  <sheetPr>
    <tabColor theme="5" tint="0.39997558519241921"/>
  </sheetPr>
  <dimension ref="A1:Q56"/>
  <sheetViews>
    <sheetView zoomScale="85" zoomScaleNormal="85" workbookViewId="0">
      <selection activeCell="D21" sqref="D21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94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50</v>
      </c>
      <c r="C4" s="11" t="s">
        <v>95</v>
      </c>
      <c r="D4" s="12" t="s">
        <v>15</v>
      </c>
      <c r="E4" s="13">
        <f>[1]ORO!$J$9*1000</f>
        <v>5887536.4135505427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59017.328762001853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7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30" x14ac:dyDescent="0.25">
      <c r="A8" s="16" t="s">
        <v>17</v>
      </c>
      <c r="B8" s="16" t="s">
        <v>30</v>
      </c>
      <c r="C8" s="17" t="s">
        <v>31</v>
      </c>
      <c r="D8" s="18"/>
      <c r="E8" s="19"/>
      <c r="F8" s="19">
        <f>([1]ORO!$L$9-[1]ORO!$J$9)*1000</f>
        <v>59017.328762001853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266332.34907830553</v>
      </c>
      <c r="P8" s="5">
        <f>SUMIF($A$5:$A57,$M8,G$5:G57)</f>
        <v>319556.69828346046</v>
      </c>
      <c r="Q8" s="5">
        <f>SUMIF($A$5:$A57,$M8,H$5:H57)</f>
        <v>310771.89433543896</v>
      </c>
    </row>
    <row r="9" spans="1:17" x14ac:dyDescent="0.25">
      <c r="A9" s="16" t="s">
        <v>29</v>
      </c>
      <c r="B9" s="16" t="s">
        <v>32</v>
      </c>
      <c r="C9" s="17" t="s">
        <v>33</v>
      </c>
      <c r="D9" s="18" t="s">
        <v>15</v>
      </c>
      <c r="E9" s="19"/>
      <c r="F9" s="19">
        <f>6212886.09139085-E4-F8</f>
        <v>266332.34907830553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0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6532442.78967431-F9-E4-F8</f>
        <v>319556.69828346046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7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ht="30" x14ac:dyDescent="0.25">
      <c r="A13" s="16" t="s">
        <v>29</v>
      </c>
      <c r="B13" s="16" t="s">
        <v>32</v>
      </c>
      <c r="C13" s="17" t="s">
        <v>39</v>
      </c>
      <c r="D13" s="18" t="s">
        <v>15</v>
      </c>
      <c r="E13" s="19"/>
      <c r="F13" s="19"/>
      <c r="G13" s="19"/>
      <c r="H13" s="19">
        <f>6843214.68400975-F9-F8-E4-G10</f>
        <v>310771.89433543896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7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18"/>
      <c r="K15" s="20"/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20"/>
      <c r="K32" s="20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20"/>
      <c r="K33" s="20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20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325349.67784030735</v>
      </c>
      <c r="G54" s="5">
        <f t="shared" si="1"/>
        <v>319556.69828346046</v>
      </c>
      <c r="H54" s="5">
        <f t="shared" si="1"/>
        <v>310771.89433543896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6 D41:D52 D23:D39 D9:D21" xr:uid="{DAA33703-C53A-41C1-A7B9-8AC89190F4BD}">
      <formula1>"Rev Req't,Surcharge,Credit"</formula1>
    </dataValidation>
    <dataValidation type="list" allowBlank="1" showInputMessage="1" showErrorMessage="1" sqref="A4" xr:uid="{228F3010-5CF3-471B-8945-ED3F2949E67C}">
      <formula1>#REF!</formula1>
    </dataValidation>
    <dataValidation type="list" allowBlank="1" showInputMessage="1" showErrorMessage="1" sqref="A5:A52" xr:uid="{D0287647-2C72-4EFD-A608-FBABC6A49AEF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36F3-F39A-46F4-AC29-4D3CCE733117}">
  <sheetPr>
    <tabColor theme="5" tint="0.39997558519241921"/>
  </sheetPr>
  <dimension ref="A1:Q56"/>
  <sheetViews>
    <sheetView zoomScale="85" zoomScaleNormal="85" workbookViewId="0">
      <selection activeCell="C20" sqref="C20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96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1" t="s">
        <v>14</v>
      </c>
      <c r="D4" s="12" t="s">
        <v>15</v>
      </c>
      <c r="E4" s="13">
        <f>[1]SVR!$H$9*1000</f>
        <v>40005052.580575414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-494738.62663542968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7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30" x14ac:dyDescent="0.25">
      <c r="A8" s="16" t="s">
        <v>17</v>
      </c>
      <c r="B8" s="16" t="s">
        <v>60</v>
      </c>
      <c r="C8" s="17" t="s">
        <v>61</v>
      </c>
      <c r="D8" s="18"/>
      <c r="E8" s="19"/>
      <c r="F8" s="19">
        <f>([1]SVR!$I$9-[1]SVR!$H$9)*1000</f>
        <v>-494738.62663542968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4102734.6464781137</v>
      </c>
      <c r="P8" s="5">
        <f>SUMIF($A$5:$A57,$M8,G$5:G57)</f>
        <v>2356325.5454838024</v>
      </c>
      <c r="Q8" s="5">
        <f>SUMIF($A$5:$A57,$M8,H$5:H57)</f>
        <v>2299348.8148131026</v>
      </c>
    </row>
    <row r="9" spans="1:17" x14ac:dyDescent="0.25">
      <c r="A9" s="16" t="s">
        <v>29</v>
      </c>
      <c r="B9" s="16" t="s">
        <v>32</v>
      </c>
      <c r="C9" s="17" t="s">
        <v>33</v>
      </c>
      <c r="D9" s="18" t="s">
        <v>15</v>
      </c>
      <c r="E9" s="19"/>
      <c r="F9" s="19">
        <f>43613048.6004181-E4-F8</f>
        <v>4102734.6464781137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0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45969374.1459019-F9-E4-F8</f>
        <v>2356325.5454838024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7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ht="30" x14ac:dyDescent="0.25">
      <c r="A13" s="16" t="s">
        <v>29</v>
      </c>
      <c r="B13" s="16" t="s">
        <v>32</v>
      </c>
      <c r="C13" s="17" t="s">
        <v>39</v>
      </c>
      <c r="D13" s="18" t="s">
        <v>15</v>
      </c>
      <c r="E13" s="19"/>
      <c r="F13" s="19"/>
      <c r="G13" s="19"/>
      <c r="H13" s="19">
        <f>48268722.960715-F9-F8-E4-G10</f>
        <v>2299348.8148131026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7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3607996.0198426843</v>
      </c>
      <c r="G54" s="5">
        <f t="shared" si="1"/>
        <v>2356325.5454838024</v>
      </c>
      <c r="H54" s="5">
        <f t="shared" si="1"/>
        <v>2299348.8148131026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7 D9:D52" xr:uid="{B9255BFE-A062-41DD-8F32-58D3BC80B5AB}">
      <formula1>"Rev Req't,Surcharge,Credit"</formula1>
    </dataValidation>
    <dataValidation type="list" allowBlank="1" showInputMessage="1" showErrorMessage="1" sqref="A4" xr:uid="{C3EA378A-BF50-49D1-AE85-056D25EBB0DA}">
      <formula1>#REF!</formula1>
    </dataValidation>
    <dataValidation type="list" allowBlank="1" showInputMessage="1" showErrorMessage="1" sqref="A5:A52" xr:uid="{EB1FB5AB-0550-47C6-B79A-2FD80DE45C41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67748-EB60-4669-9DB3-35F2C8C2E856}">
  <sheetPr>
    <tabColor theme="5" tint="0.39997558519241921"/>
  </sheetPr>
  <dimension ref="A1:Q58"/>
  <sheetViews>
    <sheetView zoomScale="85" zoomScaleNormal="85" workbookViewId="0">
      <selection activeCell="G16" sqref="G16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97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1" t="s">
        <v>14</v>
      </c>
      <c r="D4" s="12" t="s">
        <v>15</v>
      </c>
      <c r="E4" s="13">
        <f>[1]SEL!$G$9*1000</f>
        <v>5898300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SUMIF($A$5:$A54,$M5,E$5:E54)</f>
        <v>0</v>
      </c>
      <c r="O5" s="5">
        <f>SUMIF($A$5:$A54,$M5,F$5:F54)</f>
        <v>38058.730247623316</v>
      </c>
      <c r="P5" s="5">
        <f>SUMIF($A$5:$A54,$M5,G$5:G54)</f>
        <v>0</v>
      </c>
      <c r="Q5" s="5">
        <f>SUMIF($A$5:$A54,$M5,H$5:H54)</f>
        <v>0</v>
      </c>
    </row>
    <row r="6" spans="1:17" x14ac:dyDescent="0.25">
      <c r="A6" s="16" t="s">
        <v>17</v>
      </c>
      <c r="B6" s="16" t="s">
        <v>23</v>
      </c>
      <c r="C6" s="17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/>
      <c r="N6" s="5"/>
      <c r="O6" s="5"/>
      <c r="P6" s="5"/>
      <c r="Q6" s="5"/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/>
      <c r="N7" s="5"/>
      <c r="O7" s="5"/>
      <c r="P7" s="5"/>
      <c r="Q7" s="5"/>
    </row>
    <row r="8" spans="1:17" ht="30" x14ac:dyDescent="0.25">
      <c r="A8" s="16" t="s">
        <v>17</v>
      </c>
      <c r="B8" s="16" t="s">
        <v>30</v>
      </c>
      <c r="C8" s="17" t="s">
        <v>31</v>
      </c>
      <c r="D8" s="18"/>
      <c r="E8" s="19"/>
      <c r="F8" s="19">
        <f>([1]SEL!$I$9-[1]SEL!$G$9)*1000</f>
        <v>38058.730247623316</v>
      </c>
      <c r="G8" s="19"/>
      <c r="H8" s="19"/>
      <c r="I8" s="19"/>
      <c r="J8" s="20">
        <v>45138</v>
      </c>
      <c r="K8" s="18"/>
      <c r="M8" s="6" t="s">
        <v>22</v>
      </c>
      <c r="N8" s="5">
        <f>SUMIF($A$5:$A55,$M8,E$5:E55)</f>
        <v>0</v>
      </c>
      <c r="O8" s="5">
        <f>SUMIF($A$5:$A55,$M8,F$5:F55)</f>
        <v>0</v>
      </c>
      <c r="P8" s="5">
        <f>SUMIF($A$5:$A55,$M8,G$5:G55)</f>
        <v>0</v>
      </c>
      <c r="Q8" s="5">
        <f>SUMIF($A$5:$A55,$M8,H$5:H55)</f>
        <v>0</v>
      </c>
    </row>
    <row r="9" spans="1:17" x14ac:dyDescent="0.25">
      <c r="A9" s="16" t="s">
        <v>29</v>
      </c>
      <c r="B9" s="16" t="s">
        <v>32</v>
      </c>
      <c r="C9" s="17" t="s">
        <v>33</v>
      </c>
      <c r="D9" s="18" t="s">
        <v>15</v>
      </c>
      <c r="E9" s="19"/>
      <c r="F9" s="19">
        <f>5534923.48973227-E4-F8</f>
        <v>-401435.24051535316</v>
      </c>
      <c r="G9" s="19"/>
      <c r="H9" s="19"/>
      <c r="I9" s="19"/>
      <c r="J9" s="20">
        <v>45261</v>
      </c>
      <c r="K9" s="18"/>
      <c r="M9" s="6" t="s">
        <v>26</v>
      </c>
      <c r="N9" s="5">
        <f>SUMIF($A$5:$A55,$M9,E$5:E55)</f>
        <v>0</v>
      </c>
      <c r="O9" s="5">
        <f>SUMIF($A$5:$A55,$M9,F$5:F55)</f>
        <v>0</v>
      </c>
      <c r="P9" s="5">
        <f>SUMIF($A$5:$A55,$M9,G$5:G55)</f>
        <v>0</v>
      </c>
      <c r="Q9" s="5">
        <f>SUMIF($A$5:$A55,$M9,H$5:H55)</f>
        <v>0</v>
      </c>
    </row>
    <row r="10" spans="1:17" ht="30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5813246.34969567-F9-E4-F8</f>
        <v>278322.85996340029</v>
      </c>
      <c r="H10" s="19"/>
      <c r="I10" s="19"/>
      <c r="J10" s="20">
        <v>45292</v>
      </c>
      <c r="K10" s="18"/>
      <c r="M10" s="6" t="s">
        <v>29</v>
      </c>
      <c r="N10" s="5">
        <f>SUMIF($A$5:$A59,$M10,E$5:E59)</f>
        <v>0</v>
      </c>
      <c r="O10" s="5">
        <f>SUMIF($A$5:$A59,$M10,F$5:F59)</f>
        <v>-401435.24051535316</v>
      </c>
      <c r="P10" s="5">
        <f>SUMIF($A$5:$A59,$M10,G$5:G59)</f>
        <v>278322.85996340029</v>
      </c>
      <c r="Q10" s="5">
        <f>SUMIF($A$5:$A59,$M10,H$5:H59)</f>
        <v>276213.00915159937</v>
      </c>
    </row>
    <row r="11" spans="1:17" ht="30" x14ac:dyDescent="0.25">
      <c r="A11" s="16" t="s">
        <v>29</v>
      </c>
      <c r="B11" s="16" t="s">
        <v>98</v>
      </c>
      <c r="C11" s="17" t="s">
        <v>99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  <c r="M11" s="6"/>
      <c r="N11" s="5"/>
      <c r="O11" s="5"/>
      <c r="P11" s="5"/>
      <c r="Q11" s="5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  <c r="M12" s="6"/>
      <c r="N12" s="5"/>
      <c r="O12" s="5"/>
      <c r="P12" s="5"/>
      <c r="Q12" s="5"/>
    </row>
    <row r="13" spans="1:17" ht="30" x14ac:dyDescent="0.25">
      <c r="A13" s="16" t="s">
        <v>29</v>
      </c>
      <c r="B13" s="16" t="s">
        <v>32</v>
      </c>
      <c r="C13" s="17" t="s">
        <v>39</v>
      </c>
      <c r="D13" s="18" t="s">
        <v>15</v>
      </c>
      <c r="E13" s="19"/>
      <c r="F13" s="19"/>
      <c r="G13" s="19"/>
      <c r="H13" s="19">
        <f>6089459.35884727-F9-F8-E4-G10</f>
        <v>276213.00915159937</v>
      </c>
      <c r="I13" s="19"/>
      <c r="J13" s="20">
        <v>45658</v>
      </c>
      <c r="K13" s="18"/>
      <c r="M13" s="6"/>
      <c r="N13" s="5"/>
      <c r="O13" s="5"/>
      <c r="P13" s="5"/>
      <c r="Q13" s="5"/>
    </row>
    <row r="14" spans="1:17" x14ac:dyDescent="0.25">
      <c r="A14" s="16" t="s">
        <v>29</v>
      </c>
      <c r="B14" s="16" t="s">
        <v>40</v>
      </c>
      <c r="C14" s="17" t="s">
        <v>41</v>
      </c>
      <c r="D14" s="18" t="s">
        <v>25</v>
      </c>
      <c r="E14" s="19"/>
      <c r="F14" s="19"/>
      <c r="G14" s="19"/>
      <c r="H14" s="19"/>
      <c r="I14" s="19"/>
      <c r="J14" s="20"/>
      <c r="K14" s="18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18"/>
      <c r="K16" s="20"/>
    </row>
    <row r="17" spans="1:11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18"/>
      <c r="K17" s="20"/>
    </row>
    <row r="18" spans="1:11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20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16"/>
      <c r="B53" s="16"/>
      <c r="C53" s="17"/>
      <c r="D53" s="18"/>
      <c r="E53" s="19"/>
      <c r="F53" s="19"/>
      <c r="G53" s="19"/>
      <c r="H53" s="19"/>
      <c r="I53" s="19"/>
      <c r="J53" s="18"/>
      <c r="K53" s="18"/>
    </row>
    <row r="54" spans="1:11" x14ac:dyDescent="0.25">
      <c r="A54" s="16"/>
      <c r="B54" s="16"/>
      <c r="C54" s="17"/>
      <c r="D54" s="18"/>
      <c r="E54" s="19"/>
      <c r="F54" s="19"/>
      <c r="G54" s="19"/>
      <c r="H54" s="19"/>
      <c r="I54" s="19"/>
      <c r="J54" s="18"/>
      <c r="K54" s="18"/>
    </row>
    <row r="55" spans="1:11" x14ac:dyDescent="0.25">
      <c r="A55" s="21" t="s">
        <v>46</v>
      </c>
      <c r="B55" s="21" t="s">
        <v>46</v>
      </c>
      <c r="C55" s="22" t="s">
        <v>46</v>
      </c>
      <c r="D55" s="21" t="s">
        <v>46</v>
      </c>
      <c r="E55" s="21"/>
      <c r="F55" s="21"/>
      <c r="G55" s="21"/>
      <c r="H55" s="21"/>
      <c r="I55" s="21"/>
      <c r="J55" s="21" t="s">
        <v>46</v>
      </c>
      <c r="K55" s="21" t="s">
        <v>46</v>
      </c>
    </row>
    <row r="56" spans="1:11" x14ac:dyDescent="0.25">
      <c r="D56" s="23" t="s">
        <v>47</v>
      </c>
      <c r="E56" s="5">
        <f>SUM(E5:E54)</f>
        <v>0</v>
      </c>
      <c r="F56" s="5">
        <f t="shared" ref="F56:H56" si="1">SUM(F5:F54)</f>
        <v>-363376.51026772987</v>
      </c>
      <c r="G56" s="5">
        <f t="shared" si="1"/>
        <v>278322.85996340029</v>
      </c>
      <c r="H56" s="5">
        <f t="shared" si="1"/>
        <v>276213.00915159937</v>
      </c>
    </row>
    <row r="57" spans="1:11" x14ac:dyDescent="0.25">
      <c r="D57" s="23"/>
      <c r="E57" s="24"/>
      <c r="F57" s="25"/>
      <c r="G57" s="26"/>
      <c r="H57" s="26"/>
    </row>
    <row r="58" spans="1:11" x14ac:dyDescent="0.25">
      <c r="C58" s="3" t="s">
        <v>48</v>
      </c>
      <c r="D58" s="27"/>
      <c r="E58" s="24"/>
      <c r="F58" s="24"/>
    </row>
  </sheetData>
  <mergeCells count="1">
    <mergeCell ref="E2:H2"/>
  </mergeCells>
  <dataValidations count="4">
    <dataValidation type="list" allowBlank="1" showInputMessage="1" showErrorMessage="1" sqref="A8" xr:uid="{DC93D45B-1655-445D-A604-CBA5A52F4A55}">
      <formula1>$M$5:$M$9</formula1>
    </dataValidation>
    <dataValidation type="list" allowBlank="1" showInputMessage="1" showErrorMessage="1" sqref="D24:D37 D39:D54 D5:D7 D9:D22" xr:uid="{C6C1613A-EF12-4495-B395-978D2B6B42F3}">
      <formula1>"Rev Req't,Surcharge,Credit"</formula1>
    </dataValidation>
    <dataValidation type="list" allowBlank="1" showInputMessage="1" showErrorMessage="1" sqref="A4" xr:uid="{E9201FD1-DE8C-4AA0-9BAB-55D449CCA48E}">
      <formula1>#REF!</formula1>
    </dataValidation>
    <dataValidation type="list" allowBlank="1" showInputMessage="1" showErrorMessage="1" sqref="A5:A7 A9:A54" xr:uid="{3C8780F6-EE10-42E1-9EB0-551798C99E37}">
      <formula1>$M$5:$M$13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4A978-CA2B-4E3B-88ED-3B7B0704E9AB}">
  <sheetPr>
    <tabColor theme="5" tint="0.39997558519241921"/>
  </sheetPr>
  <dimension ref="A1:Q56"/>
  <sheetViews>
    <sheetView zoomScale="85" zoomScaleNormal="85" workbookViewId="0">
      <selection activeCell="C24" sqref="C24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100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1" t="s">
        <v>14</v>
      </c>
      <c r="D4" s="12" t="s">
        <v>15</v>
      </c>
      <c r="E4" s="13">
        <f>[1]STK!$G$9*1000</f>
        <v>59000996.183677733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7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-659709.37176007289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7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30" x14ac:dyDescent="0.25">
      <c r="A8" s="16" t="s">
        <v>17</v>
      </c>
      <c r="B8" s="16" t="s">
        <v>60</v>
      </c>
      <c r="C8" s="17" t="s">
        <v>61</v>
      </c>
      <c r="D8" s="18"/>
      <c r="E8" s="19"/>
      <c r="F8" s="19">
        <f>([1]STK!$H$9-[1]STK!$G$9)*1000</f>
        <v>-659709.37176007289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6743617.2891120417</v>
      </c>
      <c r="P8" s="5">
        <f>SUMIF($A$5:$A57,$M8,G$5:G57)</f>
        <v>3919953.2374236984</v>
      </c>
      <c r="Q8" s="5">
        <f>SUMIF($A$5:$A57,$M8,H$5:H57)</f>
        <v>3854817.7223636927</v>
      </c>
    </row>
    <row r="9" spans="1:17" x14ac:dyDescent="0.25">
      <c r="A9" s="16" t="s">
        <v>29</v>
      </c>
      <c r="B9" s="16" t="s">
        <v>32</v>
      </c>
      <c r="C9" s="17" t="s">
        <v>33</v>
      </c>
      <c r="D9" s="18" t="s">
        <v>15</v>
      </c>
      <c r="E9" s="19"/>
      <c r="F9" s="19">
        <f>65084904.1010297-E4-F8</f>
        <v>6743617.2891120417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0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69004857.3384534-F9-E4-F8</f>
        <v>3919953.2374236984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7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ht="30" x14ac:dyDescent="0.25">
      <c r="A13" s="16" t="s">
        <v>29</v>
      </c>
      <c r="B13" s="16" t="s">
        <v>32</v>
      </c>
      <c r="C13" s="17" t="s">
        <v>39</v>
      </c>
      <c r="D13" s="18" t="s">
        <v>15</v>
      </c>
      <c r="E13" s="19"/>
      <c r="F13" s="19"/>
      <c r="G13" s="19"/>
      <c r="H13" s="19">
        <f>72859675.0608171-F9-F8-E4-G10</f>
        <v>3854817.7223636927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7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ht="30" x14ac:dyDescent="0.25">
      <c r="A15" s="16" t="s">
        <v>29</v>
      </c>
      <c r="B15" s="16" t="s">
        <v>40</v>
      </c>
      <c r="C15" s="17" t="s">
        <v>42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40</v>
      </c>
      <c r="C16" s="17" t="s">
        <v>43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6083907.9173519686</v>
      </c>
      <c r="G54" s="5">
        <f t="shared" si="1"/>
        <v>3919953.2374236984</v>
      </c>
      <c r="H54" s="5">
        <f t="shared" si="1"/>
        <v>3854817.7223636927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7 D9:D52" xr:uid="{71C007FF-982C-4A40-9E43-CBF920A4013C}">
      <formula1>"Rev Req't,Surcharge,Credit"</formula1>
    </dataValidation>
    <dataValidation type="list" allowBlank="1" showInputMessage="1" showErrorMessage="1" sqref="A4" xr:uid="{A90532CE-BB19-4AA8-A1A5-9824E14646BB}">
      <formula1>#REF!</formula1>
    </dataValidation>
    <dataValidation type="list" allowBlank="1" showInputMessage="1" showErrorMessage="1" sqref="A5:A52" xr:uid="{CCD4F8A5-7105-4FE3-A800-C038213B466B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21432-D6B6-4FA1-87D1-E229005D54B2}">
  <sheetPr>
    <tabColor theme="5" tint="0.39997558519241921"/>
  </sheetPr>
  <dimension ref="A1:Q56"/>
  <sheetViews>
    <sheetView zoomScale="85" zoomScaleNormal="85" workbookViewId="0">
      <selection activeCell="C22" sqref="C2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101</v>
      </c>
      <c r="B2" s="2" t="s">
        <v>3</v>
      </c>
      <c r="C2" s="7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102</v>
      </c>
      <c r="C4" s="11" t="s">
        <v>14</v>
      </c>
      <c r="D4" s="12" t="s">
        <v>15</v>
      </c>
      <c r="E4" s="13">
        <f>[1]TRV!$D$9*1000</f>
        <v>1967191.6281501427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29</v>
      </c>
      <c r="B5" s="16" t="s">
        <v>32</v>
      </c>
      <c r="C5" s="17" t="s">
        <v>33</v>
      </c>
      <c r="D5" s="18" t="s">
        <v>15</v>
      </c>
      <c r="E5" s="19"/>
      <c r="F5" s="19">
        <f>3534779.45161988-E4-F9</f>
        <v>1578162.2166703115</v>
      </c>
      <c r="G5" s="19"/>
      <c r="H5" s="19"/>
      <c r="I5" s="19"/>
      <c r="J5" s="20">
        <v>45261</v>
      </c>
      <c r="K5" s="18"/>
      <c r="M5" s="6" t="s">
        <v>17</v>
      </c>
      <c r="N5" s="5">
        <f>SUMIF($A$5:$A52,$M5,E$5:E52)</f>
        <v>0</v>
      </c>
      <c r="O5" s="5">
        <f>SUMIF($A$5:$A52,$M5,F$5:F52)</f>
        <v>-10574.393200574377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29</v>
      </c>
      <c r="B6" s="16" t="s">
        <v>32</v>
      </c>
      <c r="C6" s="17" t="s">
        <v>80</v>
      </c>
      <c r="D6" s="18" t="s">
        <v>15</v>
      </c>
      <c r="E6" s="19"/>
      <c r="F6" s="19"/>
      <c r="G6" s="19">
        <f>4794338.66224104-F5-E4-F9</f>
        <v>1259559.21062116</v>
      </c>
      <c r="H6" s="19"/>
      <c r="I6" s="19"/>
      <c r="J6" s="20">
        <v>45292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29</v>
      </c>
      <c r="B7" s="16" t="s">
        <v>32</v>
      </c>
      <c r="C7" s="17" t="s">
        <v>39</v>
      </c>
      <c r="D7" s="18" t="s">
        <v>15</v>
      </c>
      <c r="E7" s="19"/>
      <c r="F7" s="19"/>
      <c r="G7" s="19"/>
      <c r="H7" s="19">
        <f>6047834.5492677-G6-F5-E4-F9</f>
        <v>1253495.8870266606</v>
      </c>
      <c r="I7" s="19"/>
      <c r="J7" s="20">
        <v>45658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17</v>
      </c>
      <c r="B8" s="16" t="s">
        <v>23</v>
      </c>
      <c r="C8" s="17" t="s">
        <v>24</v>
      </c>
      <c r="D8" s="18" t="s">
        <v>25</v>
      </c>
      <c r="E8" s="19"/>
      <c r="F8" s="19"/>
      <c r="G8" s="19"/>
      <c r="H8" s="19"/>
      <c r="I8" s="19"/>
      <c r="J8" s="20">
        <v>44927</v>
      </c>
      <c r="K8" s="18"/>
      <c r="M8" s="6" t="s">
        <v>29</v>
      </c>
      <c r="N8" s="5">
        <f>SUMIF($A$5:$A57,$M8,E$5:E57)</f>
        <v>0</v>
      </c>
      <c r="O8" s="5">
        <f>SUMIF($A$5:$A57,$M8,F$5:F57)</f>
        <v>1578162.2166703115</v>
      </c>
      <c r="P8" s="5">
        <f>SUMIF($A$5:$A57,$M8,G$5:G57)</f>
        <v>1259559.21062116</v>
      </c>
      <c r="Q8" s="5">
        <f>SUMIF($A$5:$A57,$M8,H$5:H57)</f>
        <v>1253495.8870266606</v>
      </c>
    </row>
    <row r="9" spans="1:17" x14ac:dyDescent="0.25">
      <c r="A9" s="16" t="s">
        <v>17</v>
      </c>
      <c r="B9" s="16" t="s">
        <v>103</v>
      </c>
      <c r="C9" s="17" t="s">
        <v>38</v>
      </c>
      <c r="D9" s="18" t="s">
        <v>15</v>
      </c>
      <c r="E9" s="19"/>
      <c r="F9" s="19">
        <f>([1]TRV!$E$9-[1]TRV!$D$9)*1000</f>
        <v>-10574.393200574377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25">
      <c r="A10" s="16" t="s">
        <v>29</v>
      </c>
      <c r="B10" s="16" t="s">
        <v>104</v>
      </c>
      <c r="C10" s="17" t="s">
        <v>105</v>
      </c>
      <c r="D10" s="18" t="s">
        <v>25</v>
      </c>
      <c r="E10" s="19"/>
      <c r="F10" s="19"/>
      <c r="G10" s="19"/>
      <c r="H10" s="19"/>
      <c r="I10" s="19"/>
      <c r="J10" s="20">
        <v>45170</v>
      </c>
      <c r="K10" s="18"/>
    </row>
    <row r="11" spans="1:17" x14ac:dyDescent="0.25">
      <c r="A11" s="16" t="s">
        <v>29</v>
      </c>
      <c r="B11" s="16" t="s">
        <v>104</v>
      </c>
      <c r="C11" s="17" t="s">
        <v>106</v>
      </c>
      <c r="D11" s="18" t="s">
        <v>77</v>
      </c>
      <c r="E11" s="19"/>
      <c r="F11" s="19"/>
      <c r="G11" s="19"/>
      <c r="H11" s="19"/>
      <c r="I11" s="19"/>
      <c r="J11" s="20">
        <v>45170</v>
      </c>
      <c r="K11" s="20"/>
    </row>
    <row r="12" spans="1:17" x14ac:dyDescent="0.25">
      <c r="A12" s="16" t="s">
        <v>29</v>
      </c>
      <c r="B12" s="16" t="s">
        <v>107</v>
      </c>
      <c r="C12" s="17" t="s">
        <v>108</v>
      </c>
      <c r="D12" s="18" t="s">
        <v>77</v>
      </c>
      <c r="E12" s="19"/>
      <c r="F12" s="19"/>
      <c r="G12" s="19"/>
      <c r="H12" s="19"/>
      <c r="I12" s="19"/>
      <c r="J12" s="20">
        <v>45170</v>
      </c>
      <c r="K12" s="20"/>
    </row>
    <row r="13" spans="1:17" x14ac:dyDescent="0.25">
      <c r="A13" s="16" t="s">
        <v>29</v>
      </c>
      <c r="B13" s="16" t="s">
        <v>36</v>
      </c>
      <c r="C13" s="17" t="s">
        <v>24</v>
      </c>
      <c r="D13" s="18" t="s">
        <v>25</v>
      </c>
      <c r="E13" s="19"/>
      <c r="F13" s="19"/>
      <c r="G13" s="19"/>
      <c r="H13" s="19"/>
      <c r="I13" s="19"/>
      <c r="J13" s="20">
        <v>45292</v>
      </c>
      <c r="K13" s="20"/>
    </row>
    <row r="14" spans="1:17" x14ac:dyDescent="0.25">
      <c r="A14" s="16" t="s">
        <v>29</v>
      </c>
      <c r="B14" s="16" t="s">
        <v>37</v>
      </c>
      <c r="C14" s="17" t="s">
        <v>38</v>
      </c>
      <c r="D14" s="18" t="s">
        <v>15</v>
      </c>
      <c r="E14" s="19"/>
      <c r="F14" s="19"/>
      <c r="G14" s="19"/>
      <c r="H14" s="19"/>
      <c r="I14" s="19"/>
      <c r="J14" s="20">
        <v>45292</v>
      </c>
      <c r="K14" s="20"/>
    </row>
    <row r="15" spans="1:17" x14ac:dyDescent="0.25">
      <c r="A15" s="16" t="s">
        <v>29</v>
      </c>
      <c r="B15" s="16" t="s">
        <v>40</v>
      </c>
      <c r="C15" s="17" t="s">
        <v>41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40</v>
      </c>
      <c r="C16" s="17" t="s">
        <v>42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7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7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18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18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18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2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1567587.8234697371</v>
      </c>
      <c r="G54" s="5">
        <f t="shared" si="1"/>
        <v>1259559.21062116</v>
      </c>
      <c r="H54" s="5">
        <f t="shared" si="1"/>
        <v>1253495.8870266606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D80DD03B-D77B-434D-B7DC-80E9D3CD09C1}">
      <formula1>"Rev Req't,Surcharge,Credit"</formula1>
    </dataValidation>
    <dataValidation type="list" allowBlank="1" showInputMessage="1" showErrorMessage="1" sqref="A4" xr:uid="{72F2B76D-745D-4837-A15B-7F52EE94AD62}">
      <formula1>#REF!</formula1>
    </dataValidation>
    <dataValidation type="list" allowBlank="1" showInputMessage="1" showErrorMessage="1" sqref="A5:A52" xr:uid="{A655FEED-30D3-4DAE-B77B-2374E31F3F22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63448-E801-48E5-8A9A-6CBD7CD95A7F}">
  <sheetPr>
    <tabColor theme="5" tint="0.39997558519241921"/>
  </sheetPr>
  <dimension ref="A1:Q56"/>
  <sheetViews>
    <sheetView zoomScale="85" zoomScaleNormal="85" workbookViewId="0">
      <selection activeCell="C20" sqref="C20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109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0" t="s">
        <v>14</v>
      </c>
      <c r="D4" s="12" t="s">
        <v>15</v>
      </c>
      <c r="E4" s="13">
        <f>[1]VIS!$H$9*1000</f>
        <v>31983820.381549176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6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865549.70988673088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6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30" x14ac:dyDescent="0.25">
      <c r="A8" s="16" t="s">
        <v>17</v>
      </c>
      <c r="B8" s="16" t="s">
        <v>30</v>
      </c>
      <c r="C8" s="17" t="s">
        <v>31</v>
      </c>
      <c r="D8" s="18"/>
      <c r="E8" s="19"/>
      <c r="F8" s="19">
        <f>([1]VIS!$J$9-[1]VIS!$H$9)*1000</f>
        <v>865549.70988673088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-32102.822212607833</v>
      </c>
      <c r="P8" s="5">
        <f>SUMIF($A$5:$A57,$M8,G$5:G57)</f>
        <v>2374864.5091261966</v>
      </c>
      <c r="Q8" s="5">
        <f>SUMIF($A$5:$A57,$M8,H$5:H57)</f>
        <v>2323623.2786068032</v>
      </c>
    </row>
    <row r="9" spans="1:17" x14ac:dyDescent="0.25">
      <c r="A9" s="16" t="s">
        <v>29</v>
      </c>
      <c r="B9" s="16" t="s">
        <v>32</v>
      </c>
      <c r="C9" s="16" t="s">
        <v>33</v>
      </c>
      <c r="D9" s="18" t="s">
        <v>15</v>
      </c>
      <c r="E9" s="19"/>
      <c r="F9" s="19">
        <f>32817267.2692233-E4-F8</f>
        <v>-32102.822212607833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30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35192131.7783495-F9-E4-F8</f>
        <v>2374864.5091261966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7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x14ac:dyDescent="0.25">
      <c r="A13" s="16" t="s">
        <v>29</v>
      </c>
      <c r="B13" s="16" t="s">
        <v>32</v>
      </c>
      <c r="C13" s="16" t="s">
        <v>39</v>
      </c>
      <c r="D13" s="18" t="s">
        <v>15</v>
      </c>
      <c r="E13" s="19"/>
      <c r="F13" s="19"/>
      <c r="G13" s="19"/>
      <c r="H13" s="19">
        <f>37515755.0569563-F9-F8-E4-G10</f>
        <v>2323623.2786068032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6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40</v>
      </c>
      <c r="C15" s="16" t="s">
        <v>42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40</v>
      </c>
      <c r="C16" s="16" t="s">
        <v>43</v>
      </c>
      <c r="D16" s="18" t="s">
        <v>25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40</v>
      </c>
      <c r="C17" s="16" t="s">
        <v>44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6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1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833446.88767412305</v>
      </c>
      <c r="G54" s="5">
        <f t="shared" si="1"/>
        <v>2374864.5091261966</v>
      </c>
      <c r="H54" s="5">
        <f t="shared" si="1"/>
        <v>2323623.2786068032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23:D35 D37:D52 D5:D6 D9:D21" xr:uid="{F73BA361-DB23-46C4-B359-7DD97E72D9B6}">
      <formula1>"Rev Req't,Surcharge,Credit"</formula1>
    </dataValidation>
    <dataValidation type="list" allowBlank="1" showInputMessage="1" showErrorMessage="1" sqref="A4" xr:uid="{C5BFDC41-138A-41E5-A5B8-CE54EDB851D7}">
      <formula1>#REF!</formula1>
    </dataValidation>
    <dataValidation type="list" allowBlank="1" showInputMessage="1" showErrorMessage="1" sqref="A5:A52" xr:uid="{6497D046-672D-471C-9994-BD8538A8BA5B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780A-2BAA-4A72-ADF2-E7EBE33F7F6A}">
  <sheetPr>
    <tabColor theme="5" tint="0.39997558519241921"/>
  </sheetPr>
  <dimension ref="A1:Q56"/>
  <sheetViews>
    <sheetView zoomScale="85" zoomScaleNormal="85" workbookViewId="0">
      <selection activeCell="G23" sqref="G23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110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50</v>
      </c>
      <c r="C4" s="10" t="s">
        <v>64</v>
      </c>
      <c r="D4" s="12" t="s">
        <v>15</v>
      </c>
      <c r="E4" s="13">
        <f>[1]WLK!$I$9*1000</f>
        <v>22874666.794249676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6" t="s">
        <v>58</v>
      </c>
      <c r="D5" s="18" t="s">
        <v>25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669940.82742599526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65</v>
      </c>
      <c r="C6" s="16" t="s">
        <v>21</v>
      </c>
      <c r="D6" s="18" t="s">
        <v>15</v>
      </c>
      <c r="E6" s="19"/>
      <c r="F6" s="19">
        <f>([1]WLK!$J$9*1000)-E4</f>
        <v>771694.98652810976</v>
      </c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17</v>
      </c>
      <c r="B7" s="16" t="s">
        <v>23</v>
      </c>
      <c r="C7" s="16" t="s">
        <v>24</v>
      </c>
      <c r="D7" s="18" t="s">
        <v>25</v>
      </c>
      <c r="E7" s="19"/>
      <c r="F7" s="19"/>
      <c r="G7" s="19"/>
      <c r="H7" s="19"/>
      <c r="I7" s="19"/>
      <c r="J7" s="20">
        <v>44927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ht="45" x14ac:dyDescent="0.25">
      <c r="A8" s="16" t="s">
        <v>17</v>
      </c>
      <c r="B8" s="16" t="s">
        <v>27</v>
      </c>
      <c r="C8" s="17" t="s">
        <v>28</v>
      </c>
      <c r="D8" s="18"/>
      <c r="E8" s="19"/>
      <c r="F8" s="19"/>
      <c r="G8" s="19"/>
      <c r="H8" s="19"/>
      <c r="I8" s="19"/>
      <c r="J8" s="20">
        <v>45051</v>
      </c>
      <c r="K8" s="18"/>
      <c r="M8" s="6" t="s">
        <v>29</v>
      </c>
      <c r="N8" s="5">
        <f>SUMIF($A$5:$A57,$M8,E$5:E57)</f>
        <v>0</v>
      </c>
      <c r="O8" s="5">
        <f>SUMIF($A$5:$A57,$M8,F$5:F57)</f>
        <v>-867606.70706417167</v>
      </c>
      <c r="P8" s="5">
        <f>SUMIF($A$5:$A57,$M8,G$5:G57)</f>
        <v>311457.61227359867</v>
      </c>
      <c r="Q8" s="5">
        <f>SUMIF($A$5:$A57,$M8,H$5:H57)</f>
        <v>304017.4569500027</v>
      </c>
    </row>
    <row r="9" spans="1:17" x14ac:dyDescent="0.25">
      <c r="A9" s="16" t="s">
        <v>17</v>
      </c>
      <c r="B9" s="16" t="s">
        <v>60</v>
      </c>
      <c r="C9" s="16" t="s">
        <v>61</v>
      </c>
      <c r="D9" s="18"/>
      <c r="E9" s="19"/>
      <c r="F9" s="19">
        <f>([1]WLK!$K$9-[1]WLK!$J$9)*1000</f>
        <v>-101754.1591021145</v>
      </c>
      <c r="G9" s="19"/>
      <c r="H9" s="19"/>
      <c r="I9" s="19"/>
      <c r="J9" s="20">
        <v>45138</v>
      </c>
      <c r="K9" s="18"/>
      <c r="M9" s="6"/>
      <c r="N9" s="5"/>
      <c r="O9" s="5"/>
      <c r="P9" s="5"/>
      <c r="Q9" s="5"/>
    </row>
    <row r="10" spans="1:17" x14ac:dyDescent="0.25">
      <c r="A10" s="16" t="s">
        <v>29</v>
      </c>
      <c r="B10" s="16" t="s">
        <v>32</v>
      </c>
      <c r="C10" s="16" t="s">
        <v>33</v>
      </c>
      <c r="D10" s="18" t="s">
        <v>15</v>
      </c>
      <c r="E10" s="19"/>
      <c r="F10" s="19">
        <f>22677000.9146115-E4-F6-F9</f>
        <v>-867606.70706417167</v>
      </c>
      <c r="G10" s="19"/>
      <c r="H10" s="19"/>
      <c r="I10" s="19"/>
      <c r="J10" s="20">
        <v>45261</v>
      </c>
      <c r="K10" s="18"/>
    </row>
    <row r="11" spans="1:17" ht="30" x14ac:dyDescent="0.25">
      <c r="A11" s="16" t="s">
        <v>29</v>
      </c>
      <c r="B11" s="16" t="s">
        <v>34</v>
      </c>
      <c r="C11" s="17" t="s">
        <v>35</v>
      </c>
      <c r="D11" s="18"/>
      <c r="E11" s="19"/>
      <c r="F11" s="19"/>
      <c r="G11" s="19">
        <f>22988458.5268851-F10-E4-F6-F9</f>
        <v>311457.61227359867</v>
      </c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36</v>
      </c>
      <c r="C12" s="16" t="s">
        <v>24</v>
      </c>
      <c r="D12" s="18" t="s">
        <v>25</v>
      </c>
      <c r="E12" s="19"/>
      <c r="F12" s="19"/>
      <c r="G12" s="19"/>
      <c r="H12" s="19"/>
      <c r="I12" s="19"/>
      <c r="J12" s="20">
        <v>45292</v>
      </c>
      <c r="K12" s="18"/>
    </row>
    <row r="13" spans="1:17" x14ac:dyDescent="0.25">
      <c r="A13" s="16" t="s">
        <v>29</v>
      </c>
      <c r="B13" s="16" t="s">
        <v>66</v>
      </c>
      <c r="C13" s="16" t="s">
        <v>71</v>
      </c>
      <c r="D13" s="18" t="s">
        <v>15</v>
      </c>
      <c r="E13" s="19"/>
      <c r="F13" s="19"/>
      <c r="G13" s="19"/>
      <c r="H13" s="19"/>
      <c r="I13" s="19"/>
      <c r="J13" s="20">
        <v>45292</v>
      </c>
      <c r="K13" s="18"/>
    </row>
    <row r="14" spans="1:17" x14ac:dyDescent="0.25">
      <c r="A14" s="16" t="s">
        <v>29</v>
      </c>
      <c r="B14" s="16" t="s">
        <v>32</v>
      </c>
      <c r="C14" s="16" t="s">
        <v>39</v>
      </c>
      <c r="D14" s="18" t="s">
        <v>15</v>
      </c>
      <c r="E14" s="19"/>
      <c r="F14" s="19"/>
      <c r="G14" s="19"/>
      <c r="H14" s="19">
        <f>23292475.9838351-F10-F9-E4-F6-G11</f>
        <v>304017.4569500027</v>
      </c>
      <c r="I14" s="19"/>
      <c r="J14" s="20">
        <v>45658</v>
      </c>
      <c r="K14" s="20"/>
    </row>
    <row r="15" spans="1:17" x14ac:dyDescent="0.25">
      <c r="A15" s="16" t="s">
        <v>29</v>
      </c>
      <c r="B15" s="16" t="s">
        <v>40</v>
      </c>
      <c r="C15" s="16" t="s">
        <v>41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40</v>
      </c>
      <c r="C16" s="16" t="s">
        <v>42</v>
      </c>
      <c r="D16" s="18" t="s">
        <v>25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40</v>
      </c>
      <c r="C17" s="16" t="s">
        <v>43</v>
      </c>
      <c r="D17" s="18" t="s">
        <v>25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40</v>
      </c>
      <c r="C18" s="16" t="s">
        <v>44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 t="s">
        <v>29</v>
      </c>
      <c r="B19" s="16" t="s">
        <v>40</v>
      </c>
      <c r="C19" s="16" t="s">
        <v>45</v>
      </c>
      <c r="D19" s="18" t="s">
        <v>25</v>
      </c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1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-197665.87963817641</v>
      </c>
      <c r="G54" s="5">
        <f t="shared" si="1"/>
        <v>311457.61227359867</v>
      </c>
      <c r="H54" s="5">
        <f t="shared" si="1"/>
        <v>304017.4569500027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7 D10:D52" xr:uid="{B8AA2BCC-A2CE-4285-801C-0682414E2828}">
      <formula1>"Rev Req't,Surcharge,Credit"</formula1>
    </dataValidation>
    <dataValidation type="list" allowBlank="1" showInputMessage="1" showErrorMessage="1" sqref="A4" xr:uid="{688E0A8E-C707-48AF-810A-3E72444A2679}">
      <formula1>#REF!</formula1>
    </dataValidation>
    <dataValidation type="list" allowBlank="1" showInputMessage="1" showErrorMessage="1" sqref="A5:A52" xr:uid="{C70012D0-3D42-4CAD-AACC-874D8FDE2BC2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B7723-52C5-4E74-82EB-5F80A244FA28}">
  <sheetPr>
    <tabColor theme="5" tint="0.39997558519241921"/>
  </sheetPr>
  <dimension ref="A1:Q56"/>
  <sheetViews>
    <sheetView zoomScale="85" zoomScaleNormal="85" workbookViewId="0">
      <selection activeCell="E25" sqref="E25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111</v>
      </c>
      <c r="B2" s="2" t="s">
        <v>3</v>
      </c>
      <c r="C2" s="15" t="str">
        <f>CONCATENATE(E3,"-",H3)</f>
        <v>2022-2025</v>
      </c>
      <c r="E2" s="8" t="s">
        <v>4</v>
      </c>
      <c r="F2" s="8"/>
      <c r="G2" s="8"/>
      <c r="H2" s="8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2022</v>
      </c>
      <c r="F3" s="7">
        <v>2023</v>
      </c>
      <c r="G3" s="7">
        <v>2024</v>
      </c>
      <c r="H3" s="7">
        <v>2025</v>
      </c>
      <c r="I3" s="9" t="s">
        <v>9</v>
      </c>
      <c r="J3" s="7" t="s">
        <v>10</v>
      </c>
      <c r="K3" s="7" t="s">
        <v>11</v>
      </c>
    </row>
    <row r="4" spans="1:17" x14ac:dyDescent="0.25">
      <c r="A4" s="10" t="s">
        <v>12</v>
      </c>
      <c r="B4" s="10" t="s">
        <v>13</v>
      </c>
      <c r="C4" s="10" t="s">
        <v>14</v>
      </c>
      <c r="D4" s="12" t="s">
        <v>15</v>
      </c>
      <c r="E4" s="13">
        <f>[1]WIL!$G$9*1000</f>
        <v>4235787.9231565809</v>
      </c>
      <c r="F4" s="13"/>
      <c r="G4" s="13"/>
      <c r="H4" s="13"/>
      <c r="I4" s="13"/>
      <c r="J4" s="14">
        <v>44562</v>
      </c>
      <c r="K4" s="12" t="s">
        <v>16</v>
      </c>
      <c r="N4" s="15">
        <f>E3</f>
        <v>2022</v>
      </c>
      <c r="O4" s="15">
        <f t="shared" ref="O4:Q4" si="0">F3</f>
        <v>2023</v>
      </c>
      <c r="P4" s="15">
        <f t="shared" si="0"/>
        <v>2024</v>
      </c>
      <c r="Q4" s="15">
        <f t="shared" si="0"/>
        <v>2025</v>
      </c>
    </row>
    <row r="5" spans="1:17" x14ac:dyDescent="0.25">
      <c r="A5" s="16" t="s">
        <v>17</v>
      </c>
      <c r="B5" s="16" t="s">
        <v>52</v>
      </c>
      <c r="C5" s="16" t="s">
        <v>58</v>
      </c>
      <c r="D5" s="18" t="s">
        <v>15</v>
      </c>
      <c r="E5" s="19"/>
      <c r="F5" s="19"/>
      <c r="G5" s="19"/>
      <c r="H5" s="19"/>
      <c r="I5" s="19"/>
      <c r="J5" s="20">
        <v>44666</v>
      </c>
      <c r="K5" s="18"/>
      <c r="M5" s="6" t="s">
        <v>17</v>
      </c>
      <c r="N5" s="5">
        <f>SUMIF($A$5:$A52,$M5,E$5:E52)</f>
        <v>0</v>
      </c>
      <c r="O5" s="5">
        <f>SUMIF($A$5:$A52,$M5,F$5:F52)</f>
        <v>-44940.749026119192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17</v>
      </c>
      <c r="B6" s="16" t="s">
        <v>23</v>
      </c>
      <c r="C6" s="16" t="s">
        <v>24</v>
      </c>
      <c r="D6" s="18" t="s">
        <v>25</v>
      </c>
      <c r="E6" s="19"/>
      <c r="F6" s="19"/>
      <c r="G6" s="19"/>
      <c r="H6" s="19"/>
      <c r="I6" s="19"/>
      <c r="J6" s="20">
        <v>44927</v>
      </c>
      <c r="K6" s="18"/>
      <c r="M6" s="6" t="s">
        <v>22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45" x14ac:dyDescent="0.25">
      <c r="A7" s="16" t="s">
        <v>17</v>
      </c>
      <c r="B7" s="16" t="s">
        <v>27</v>
      </c>
      <c r="C7" s="17" t="s">
        <v>28</v>
      </c>
      <c r="D7" s="18"/>
      <c r="E7" s="19"/>
      <c r="F7" s="19"/>
      <c r="G7" s="19"/>
      <c r="H7" s="19"/>
      <c r="I7" s="19"/>
      <c r="J7" s="20">
        <v>45051</v>
      </c>
      <c r="K7" s="18"/>
      <c r="M7" s="6" t="s">
        <v>26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17</v>
      </c>
      <c r="B8" s="16" t="s">
        <v>60</v>
      </c>
      <c r="C8" s="16" t="s">
        <v>61</v>
      </c>
      <c r="D8" s="18"/>
      <c r="E8" s="19"/>
      <c r="F8" s="19">
        <f>([1]WIL!$H$9-[1]WIL!$G$9)*1000</f>
        <v>-44940.749026119192</v>
      </c>
      <c r="G8" s="19"/>
      <c r="H8" s="19"/>
      <c r="I8" s="19"/>
      <c r="J8" s="20">
        <v>45138</v>
      </c>
      <c r="K8" s="18"/>
      <c r="M8" s="6" t="s">
        <v>29</v>
      </c>
      <c r="N8" s="5">
        <f>SUMIF($A$5:$A57,$M8,E$5:E57)</f>
        <v>0</v>
      </c>
      <c r="O8" s="5">
        <f>SUMIF($A$5:$A57,$M8,F$5:F57)</f>
        <v>-79596.140165081772</v>
      </c>
      <c r="P8" s="5">
        <f>SUMIF($A$5:$A57,$M8,G$5:G57)</f>
        <v>132210.56484682061</v>
      </c>
      <c r="Q8" s="5">
        <f>SUMIF($A$5:$A57,$M8,H$5:H57)</f>
        <v>127285.85953091976</v>
      </c>
    </row>
    <row r="9" spans="1:17" x14ac:dyDescent="0.25">
      <c r="A9" s="16" t="s">
        <v>29</v>
      </c>
      <c r="B9" s="16" t="s">
        <v>32</v>
      </c>
      <c r="C9" s="16" t="s">
        <v>33</v>
      </c>
      <c r="D9" s="18" t="s">
        <v>15</v>
      </c>
      <c r="E9" s="19"/>
      <c r="F9" s="19">
        <f>4111251.03396538-E4-F8</f>
        <v>-79596.140165081772</v>
      </c>
      <c r="G9" s="19"/>
      <c r="H9" s="19"/>
      <c r="I9" s="19"/>
      <c r="J9" s="20">
        <v>45261</v>
      </c>
      <c r="K9" s="18"/>
      <c r="M9" s="6"/>
      <c r="N9" s="5"/>
      <c r="O9" s="5"/>
      <c r="P9" s="5"/>
      <c r="Q9" s="5"/>
    </row>
    <row r="10" spans="1:17" ht="26.1" customHeight="1" x14ac:dyDescent="0.25">
      <c r="A10" s="16" t="s">
        <v>29</v>
      </c>
      <c r="B10" s="16" t="s">
        <v>34</v>
      </c>
      <c r="C10" s="17" t="s">
        <v>35</v>
      </c>
      <c r="D10" s="18"/>
      <c r="E10" s="19"/>
      <c r="F10" s="19"/>
      <c r="G10" s="19">
        <f>4243461.5988122-F9-E4-F8</f>
        <v>132210.56484682061</v>
      </c>
      <c r="H10" s="19"/>
      <c r="I10" s="19"/>
      <c r="J10" s="20">
        <v>45292</v>
      </c>
      <c r="K10" s="18"/>
    </row>
    <row r="11" spans="1:17" x14ac:dyDescent="0.25">
      <c r="A11" s="16" t="s">
        <v>29</v>
      </c>
      <c r="B11" s="16" t="s">
        <v>36</v>
      </c>
      <c r="C11" s="16" t="s">
        <v>24</v>
      </c>
      <c r="D11" s="18" t="s">
        <v>25</v>
      </c>
      <c r="E11" s="19"/>
      <c r="F11" s="19"/>
      <c r="G11" s="19"/>
      <c r="H11" s="19"/>
      <c r="I11" s="19"/>
      <c r="J11" s="20">
        <v>45292</v>
      </c>
      <c r="K11" s="18"/>
    </row>
    <row r="12" spans="1:17" x14ac:dyDescent="0.25">
      <c r="A12" s="16" t="s">
        <v>29</v>
      </c>
      <c r="B12" s="16" t="s">
        <v>37</v>
      </c>
      <c r="C12" s="16" t="s">
        <v>38</v>
      </c>
      <c r="D12" s="18" t="s">
        <v>15</v>
      </c>
      <c r="E12" s="19"/>
      <c r="F12" s="19"/>
      <c r="G12" s="19"/>
      <c r="H12" s="19"/>
      <c r="I12" s="19"/>
      <c r="J12" s="20">
        <v>45292</v>
      </c>
      <c r="K12" s="18"/>
    </row>
    <row r="13" spans="1:17" x14ac:dyDescent="0.25">
      <c r="A13" s="16" t="s">
        <v>29</v>
      </c>
      <c r="B13" s="16" t="s">
        <v>32</v>
      </c>
      <c r="C13" s="16" t="s">
        <v>39</v>
      </c>
      <c r="D13" s="18" t="s">
        <v>15</v>
      </c>
      <c r="E13" s="19"/>
      <c r="F13" s="19"/>
      <c r="G13" s="19"/>
      <c r="H13" s="19">
        <f>4370747.45834312-F8-F9-E4-G10</f>
        <v>127285.85953091976</v>
      </c>
      <c r="I13" s="19"/>
      <c r="J13" s="20">
        <v>45658</v>
      </c>
      <c r="K13" s="20"/>
    </row>
    <row r="14" spans="1:17" x14ac:dyDescent="0.25">
      <c r="A14" s="16" t="s">
        <v>29</v>
      </c>
      <c r="B14" s="16" t="s">
        <v>40</v>
      </c>
      <c r="C14" s="16" t="s">
        <v>41</v>
      </c>
      <c r="D14" s="18" t="s">
        <v>25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40</v>
      </c>
      <c r="C15" s="16" t="s">
        <v>42</v>
      </c>
      <c r="D15" s="18" t="s">
        <v>25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40</v>
      </c>
      <c r="C16" s="16" t="s">
        <v>43</v>
      </c>
      <c r="D16" s="18" t="s">
        <v>25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40</v>
      </c>
      <c r="C17" s="16" t="s">
        <v>44</v>
      </c>
      <c r="D17" s="18" t="s">
        <v>25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40</v>
      </c>
      <c r="C18" s="16" t="s">
        <v>45</v>
      </c>
      <c r="D18" s="18" t="s">
        <v>25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18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20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46</v>
      </c>
      <c r="B53" s="21" t="s">
        <v>46</v>
      </c>
      <c r="C53" s="21" t="s">
        <v>46</v>
      </c>
      <c r="D53" s="21" t="s">
        <v>46</v>
      </c>
      <c r="E53" s="21"/>
      <c r="F53" s="21"/>
      <c r="G53" s="21"/>
      <c r="H53" s="21"/>
      <c r="I53" s="21"/>
      <c r="J53" s="21" t="s">
        <v>46</v>
      </c>
      <c r="K53" s="21" t="s">
        <v>46</v>
      </c>
    </row>
    <row r="54" spans="1:11" x14ac:dyDescent="0.25">
      <c r="D54" s="23" t="s">
        <v>47</v>
      </c>
      <c r="E54" s="5">
        <f>SUM(E5:E52)</f>
        <v>0</v>
      </c>
      <c r="F54" s="5">
        <f t="shared" ref="F54:H54" si="1">SUM(F5:F52)</f>
        <v>-124536.88919120096</v>
      </c>
      <c r="G54" s="5">
        <f t="shared" si="1"/>
        <v>132210.56484682061</v>
      </c>
      <c r="H54" s="5">
        <f t="shared" si="1"/>
        <v>127285.85953091976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48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30:D52 D5:D6 D9:D28" xr:uid="{5AD53C15-FCBA-4C83-8AD7-42C4EB0A66FC}">
      <formula1>"Rev Req't,Surcharge,Credit"</formula1>
    </dataValidation>
    <dataValidation type="list" allowBlank="1" showInputMessage="1" showErrorMessage="1" sqref="A4" xr:uid="{6789FA75-F21B-413A-9215-067DA3016A06}">
      <formula1>#REF!</formula1>
    </dataValidation>
    <dataValidation type="list" allowBlank="1" showInputMessage="1" showErrorMessage="1" sqref="A5:A52" xr:uid="{97EAEFD2-977A-4E70-8B1A-490A628BB8F7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BKD</vt:lpstr>
      <vt:lpstr>BAR</vt:lpstr>
      <vt:lpstr>BG</vt:lpstr>
      <vt:lpstr>CH</vt:lpstr>
      <vt:lpstr>DIX</vt:lpstr>
      <vt:lpstr>DOM</vt:lpstr>
      <vt:lpstr>ELA</vt:lpstr>
      <vt:lpstr>HR</vt:lpstr>
      <vt:lpstr>KRV</vt:lpstr>
      <vt:lpstr>LIV</vt:lpstr>
      <vt:lpstr>LAS</vt:lpstr>
      <vt:lpstr>LAR</vt:lpstr>
      <vt:lpstr>PVP</vt:lpstr>
      <vt:lpstr>MRL</vt:lpstr>
      <vt:lpstr>ORO</vt:lpstr>
      <vt:lpstr>SVR</vt:lpstr>
      <vt:lpstr>SEL</vt:lpstr>
      <vt:lpstr>STK</vt:lpstr>
      <vt:lpstr>TRV</vt:lpstr>
      <vt:lpstr>VIS</vt:lpstr>
      <vt:lpstr>WLK</vt:lpstr>
      <vt:lpstr>WIL</vt:lpstr>
    </vt:vector>
  </TitlesOfParts>
  <Company>California Water Service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dcterms:created xsi:type="dcterms:W3CDTF">2023-11-01T20:55:49Z</dcterms:created>
  <dcterms:modified xsi:type="dcterms:W3CDTF">2023-11-01T21:14:02Z</dcterms:modified>
</cp:coreProperties>
</file>